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saveExternalLinkValues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제31회 광양통계연보(최종)\"/>
    </mc:Choice>
  </mc:AlternateContent>
  <xr:revisionPtr revIDLastSave="0" documentId="13_ncr:1_{730B1BEF-222C-4BB3-BA4F-F964F05CD82D}" xr6:coauthVersionLast="47" xr6:coauthVersionMax="47" xr10:uidLastSave="{00000000-0000-0000-0000-000000000000}"/>
  <bookViews>
    <workbookView xWindow="-120" yWindow="-120" windowWidth="29040" windowHeight="15720" tabRatio="881" xr2:uid="{00000000-000D-0000-FFFF-FFFF00000000}"/>
  </bookViews>
  <sheets>
    <sheet name="1 의료기관" sheetId="30" r:id="rId1"/>
    <sheet name="2 의료기관 종사 의료인력" sheetId="2" r:id="rId2"/>
    <sheet name="3 보건소인력" sheetId="3" r:id="rId3"/>
    <sheet name="4 보건지소 및 보건진료소, 건강생활지원센터 인력" sheetId="29" r:id="rId4"/>
    <sheet name="5 의약품 등 제조업소 및 판매업소" sheetId="27" r:id="rId5"/>
    <sheet name="6 식품위생" sheetId="26" r:id="rId6"/>
    <sheet name="7 공중위생" sheetId="104" r:id="rId7"/>
    <sheet name="7 공중위생(2)" sheetId="25" r:id="rId8"/>
    <sheet name="8 예방접종" sheetId="24" r:id="rId9"/>
    <sheet name="9 주요 법정전염병 발생 및 사망(1급)" sheetId="126" r:id="rId10"/>
    <sheet name="9 주요 법정전염병 발생 및 사망 (1급-2)" sheetId="106" r:id="rId11"/>
    <sheet name="9 주요 법정전염병 발생 및 사망 (2급-1)" sheetId="127" r:id="rId12"/>
    <sheet name="9 주요 법정전염병 발생 및 사망 (2급-1) (2)" sheetId="128" r:id="rId13"/>
    <sheet name="9 주요 법정전염병 및 사망 (3급)" sheetId="129" r:id="rId14"/>
    <sheet name="9 주요 법정전염병 발생 및 사망 (3급) (2)" sheetId="130" r:id="rId15"/>
    <sheet name="9 주요 법정전염병 발생 및 사망 (3급) (3)" sheetId="131" r:id="rId16"/>
    <sheet name="10 결핵(1)" sheetId="111" r:id="rId17"/>
    <sheet name="10 결핵(2)" sheetId="110" r:id="rId18"/>
    <sheet name="10 결핵(3)" sheetId="89" r:id="rId19"/>
    <sheet name="11 구강보건사업실적" sheetId="100" r:id="rId20"/>
    <sheet name="12 모자보건사업" sheetId="118" r:id="rId21"/>
    <sheet name="13 건강보험 적용인구" sheetId="119" r:id="rId22"/>
    <sheet name="14 건강보험급여, 15 진료실적" sheetId="125" r:id="rId23"/>
    <sheet name="16 국민연금가입자" sheetId="15" r:id="rId24"/>
    <sheet name="17 국민연금 급여 지급현황" sheetId="45" r:id="rId25"/>
    <sheet name="18 노인여가복지시설" sheetId="68" r:id="rId26"/>
    <sheet name="19 노인주거, 20 노인의료복지시설" sheetId="92" r:id="rId27"/>
    <sheet name="21 재가노인복지시설" sheetId="70" r:id="rId28"/>
    <sheet name="22 국민기초생활보장" sheetId="9" r:id="rId29"/>
    <sheet name="23 기초연금 수급자 수" sheetId="105" r:id="rId30"/>
    <sheet name="24 여성복지시설" sheetId="133" r:id="rId31"/>
    <sheet name="25 여성폭력상담" sheetId="103" r:id="rId32"/>
    <sheet name="26 아동복지시설" sheetId="81" r:id="rId33"/>
    <sheet name="27 장애인 거주시설 수 및 입소현황" sheetId="134" r:id="rId34"/>
    <sheet name="28 장애인등록현황" sheetId="82" r:id="rId35"/>
    <sheet name="28 장애인등록현황 (2)" sheetId="83" r:id="rId36"/>
    <sheet name="29 보호대상아동발생 및 조치현황" sheetId="102" r:id="rId37"/>
    <sheet name="30 헌혈사업실적" sheetId="124" r:id="rId38"/>
    <sheet name="31 어린이집(1)" sheetId="88" r:id="rId39"/>
    <sheet name="31 어린이집(2)" sheetId="87" r:id="rId40"/>
    <sheet name="32 자원봉사자현" sheetId="135" r:id="rId41"/>
    <sheet name="xxxxxxxx" sheetId="99" state="veryHidden" r:id="rId42"/>
  </sheets>
  <externalReferences>
    <externalReference r:id="rId43"/>
  </externalReferences>
  <definedNames>
    <definedName name="Document_array" localSheetId="41">{"Book1","2007- 12.보건 및 사회보장.xls"}</definedName>
    <definedName name="_xlnm.Print_Area" localSheetId="16">'10 결핵(1)'!$A$1:$K$14</definedName>
    <definedName name="_xlnm.Print_Area" localSheetId="17">'10 결핵(2)'!$A$1:$N$13</definedName>
    <definedName name="_xlnm.Print_Area" localSheetId="20">'12 모자보건사업'!$A$1:$L$12</definedName>
    <definedName name="_xlnm.Print_Area" localSheetId="22">'14 건강보험급여, 15 진료실적'!$A$1:$I$34</definedName>
    <definedName name="_xlnm.Print_Area" localSheetId="24">'17 국민연금 급여 지급현황'!$A$1:$M$28</definedName>
    <definedName name="_xlnm.Print_Area" localSheetId="25">'18 노인여가복지시설'!$A$1:$I$25</definedName>
    <definedName name="_xlnm.Print_Area" localSheetId="27">'21 재가노인복지시설'!$A$1:$P$31</definedName>
    <definedName name="_xlnm.Print_Area" localSheetId="28">'22 국민기초생활보장'!$A$1:$O$25</definedName>
    <definedName name="_xlnm.Print_Area" localSheetId="29">'23 기초연금 수급자 수'!$A$1:$J$26</definedName>
    <definedName name="_xlnm.Print_Area" localSheetId="31">'25 여성폭력상담'!$A$1:$Q$13</definedName>
    <definedName name="_xlnm.Print_Area" localSheetId="32">'26 아동복지시설'!$A$1:$N$28</definedName>
    <definedName name="_xlnm.Print_Area" localSheetId="36">'29 보호대상아동발생 및 조치현황'!$A$1:$R$26</definedName>
    <definedName name="_xlnm.Print_Area" localSheetId="2">'3 보건소인력'!$A$1:$Q$39</definedName>
    <definedName name="_xlnm.Print_Area" localSheetId="37">'30 헌혈사업실적'!$A$1:$R$29</definedName>
    <definedName name="_xlnm.Print_Area" localSheetId="38">'31 어린이집(1)'!$A$1:$K$25</definedName>
    <definedName name="_xlnm.Print_Area" localSheetId="3">'4 보건지소 및 보건진료소, 건강생활지원센터 인력'!$A$1:$N$52</definedName>
    <definedName name="_xlnm.Print_Area" localSheetId="5">'6 식품위생'!$A$1:$AD$25</definedName>
    <definedName name="_xlnm.Print_Area" localSheetId="6">'7 공중위생'!$A$1:$K$25</definedName>
    <definedName name="_xlnm.Print_Area" localSheetId="7">'7 공중위생(2)'!$A$1:$H$25</definedName>
    <definedName name="_xlnm.Print_Area" localSheetId="13">'9 주요 법정전염병 및 사망 (3급)'!$A$1:$AB$26</definedName>
    <definedName name="_xlnm.Print_Area" localSheetId="10">'9 주요 법정전염병 발생 및 사망 (1급-2)'!$A$1:$V$26</definedName>
    <definedName name="_xlnm.Print_Area" localSheetId="11">'9 주요 법정전염병 발생 및 사망 (2급-1)'!$A$1:$AD$26</definedName>
    <definedName name="_xlnm.Print_Area" localSheetId="12">'9 주요 법정전염병 발생 및 사망 (2급-1) (2)'!$A$1:$X$26</definedName>
    <definedName name="_xlnm.Print_Area" localSheetId="14">'9 주요 법정전염병 발생 및 사망 (3급) (2)'!$A$1:$AB$26</definedName>
    <definedName name="_xlnm.Print_Area" localSheetId="15">'9 주요 법정전염병 발생 및 사망 (3급) (3)'!$A$1:$I$26</definedName>
    <definedName name="_xlnm.Print_Area" localSheetId="9">'9 주요 법정전염병 발생 및 사망(1급)'!$A$1:$AB$26</definedName>
    <definedName name="_xlnm.Print_Titles" localSheetId="21">'13 건강보험 적용인구'!$A:$A,'13 건강보험 적용인구'!#REF!</definedName>
    <definedName name="지우기" localSheetId="41">[1]관리명부!$C$3:$I$32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24" i="87" l="1"/>
  <c r="B23" i="87"/>
  <c r="B22" i="87"/>
  <c r="B21" i="87"/>
  <c r="B20" i="87"/>
  <c r="B19" i="87"/>
  <c r="B18" i="87"/>
  <c r="B17" i="87"/>
  <c r="B16" i="87"/>
  <c r="B14" i="87"/>
  <c r="B13" i="87"/>
  <c r="B12" i="87"/>
  <c r="B24" i="88"/>
  <c r="B23" i="88"/>
  <c r="B22" i="88"/>
  <c r="B21" i="88"/>
  <c r="B20" i="88"/>
  <c r="B17" i="88"/>
  <c r="B16" i="88"/>
  <c r="B14" i="88"/>
  <c r="B13" i="88"/>
  <c r="B12" i="88"/>
  <c r="M28" i="124" l="1"/>
  <c r="B28" i="124"/>
  <c r="M13" i="124"/>
  <c r="B13" i="124"/>
  <c r="B47" i="27"/>
  <c r="B46" i="27"/>
  <c r="B45" i="27"/>
  <c r="B44" i="27"/>
  <c r="B43" i="27"/>
  <c r="B41" i="27"/>
  <c r="B40" i="27"/>
  <c r="B39" i="27"/>
  <c r="B38" i="27"/>
  <c r="B36" i="27"/>
  <c r="B35" i="27"/>
  <c r="B34" i="27"/>
  <c r="E26" i="125" l="1"/>
  <c r="E25" i="125"/>
  <c r="E24" i="125"/>
</calcChain>
</file>

<file path=xl/sharedStrings.xml><?xml version="1.0" encoding="utf-8"?>
<sst xmlns="http://schemas.openxmlformats.org/spreadsheetml/2006/main" count="6439" uniqueCount="835">
  <si>
    <t>기타
Others</t>
    <phoneticPr fontId="6" type="noConversion"/>
  </si>
  <si>
    <t>연 도  및
읍면동별
Year&amp;Eup,
Myeon,
Dong</t>
    <phoneticPr fontId="6" type="noConversion"/>
  </si>
  <si>
    <t>계
Total</t>
    <phoneticPr fontId="6" type="noConversion"/>
  </si>
  <si>
    <t>연 도  및
읍면동별
Year&amp;Eup,
Myeon,Dong</t>
    <phoneticPr fontId="6" type="noConversion"/>
  </si>
  <si>
    <t>합계
Total</t>
    <phoneticPr fontId="6" type="noConversion"/>
  </si>
  <si>
    <t>의약품
Drugs</t>
    <phoneticPr fontId="6" type="noConversion"/>
  </si>
  <si>
    <t>약업사
Druggist</t>
    <phoneticPr fontId="6" type="noConversion"/>
  </si>
  <si>
    <t>한약업사
Oriental Medicine Dealer</t>
    <phoneticPr fontId="6" type="noConversion"/>
  </si>
  <si>
    <t>다방
Cafes</t>
    <phoneticPr fontId="6" type="noConversion"/>
  </si>
  <si>
    <t>기타
Others</t>
    <phoneticPr fontId="6" type="noConversion"/>
  </si>
  <si>
    <t>보건지소
Sub Health 
centers</t>
    <phoneticPr fontId="6" type="noConversion"/>
  </si>
  <si>
    <t>합    계
Total</t>
    <phoneticPr fontId="6" type="noConversion"/>
  </si>
  <si>
    <t>유흥주점
Amusement restaurants</t>
    <phoneticPr fontId="6" type="noConversion"/>
  </si>
  <si>
    <t>소 계
Sub_Total</t>
    <phoneticPr fontId="6" type="noConversion"/>
  </si>
  <si>
    <t>개인단위보장
Guaranteed
personal unit</t>
    <phoneticPr fontId="6" type="noConversion"/>
  </si>
  <si>
    <t>단위 : 개소</t>
    <phoneticPr fontId="6" type="noConversion"/>
  </si>
  <si>
    <t>계 Sub-total</t>
    <phoneticPr fontId="6" type="noConversion"/>
  </si>
  <si>
    <t>연별
Year</t>
    <phoneticPr fontId="6" type="noConversion"/>
  </si>
  <si>
    <t>Unit : number, person</t>
    <phoneticPr fontId="6" type="noConversion"/>
  </si>
  <si>
    <t>세균성이질
Shigellosis</t>
    <phoneticPr fontId="6" type="noConversion"/>
  </si>
  <si>
    <t>콜레라
Cholera</t>
    <phoneticPr fontId="6" type="noConversion"/>
  </si>
  <si>
    <t>-</t>
    <phoneticPr fontId="6" type="noConversion"/>
  </si>
  <si>
    <t>남
Male</t>
    <phoneticPr fontId="6" type="noConversion"/>
  </si>
  <si>
    <t>여
Female</t>
    <phoneticPr fontId="6" type="noConversion"/>
  </si>
  <si>
    <t>연별
Year</t>
    <phoneticPr fontId="6" type="noConversion"/>
  </si>
  <si>
    <t>계
Total</t>
    <phoneticPr fontId="6" type="noConversion"/>
  </si>
  <si>
    <t>진료
Medical Treatment</t>
    <phoneticPr fontId="6" type="noConversion"/>
  </si>
  <si>
    <t>종사자수
Workers</t>
    <phoneticPr fontId="6" type="noConversion"/>
  </si>
  <si>
    <t>시설수
Facilties</t>
    <phoneticPr fontId="6" type="noConversion"/>
  </si>
  <si>
    <t>종사자수
Workers</t>
    <phoneticPr fontId="21" type="noConversion"/>
  </si>
  <si>
    <t>계</t>
    <phoneticPr fontId="6" type="noConversion"/>
  </si>
  <si>
    <t>부속의원
Dispensaries</t>
    <phoneticPr fontId="6" type="noConversion"/>
  </si>
  <si>
    <t>보건의료원
Health Clinics</t>
    <phoneticPr fontId="6" type="noConversion"/>
  </si>
  <si>
    <t>단위 : 개</t>
    <phoneticPr fontId="6" type="noConversion"/>
  </si>
  <si>
    <t>단위 : 개</t>
    <phoneticPr fontId="6" type="noConversion"/>
  </si>
  <si>
    <t>Unit : number</t>
    <phoneticPr fontId="6" type="noConversion"/>
  </si>
  <si>
    <t>의사
Physicians</t>
    <phoneticPr fontId="6" type="noConversion"/>
  </si>
  <si>
    <t>단위 : 명</t>
    <phoneticPr fontId="6" type="noConversion"/>
  </si>
  <si>
    <t>Unit : person</t>
    <phoneticPr fontId="6" type="noConversion"/>
  </si>
  <si>
    <t>지   역
Self-employed</t>
    <phoneticPr fontId="6" type="noConversion"/>
  </si>
  <si>
    <t>20~29</t>
    <phoneticPr fontId="6" type="noConversion"/>
  </si>
  <si>
    <t>30~39</t>
    <phoneticPr fontId="6" type="noConversion"/>
  </si>
  <si>
    <t>40~49</t>
    <phoneticPr fontId="6" type="noConversion"/>
  </si>
  <si>
    <t>50~59</t>
    <phoneticPr fontId="6" type="noConversion"/>
  </si>
  <si>
    <t>연 도  및
읍면동별
Year&amp;Eup,
Myeon,Dong</t>
    <phoneticPr fontId="6" type="noConversion"/>
  </si>
  <si>
    <t>구강보건교육
Oral health education</t>
    <phoneticPr fontId="6" type="noConversion"/>
  </si>
  <si>
    <t>불소용액 양치사업
Floride mouth rinsing</t>
    <phoneticPr fontId="6" type="noConversion"/>
  </si>
  <si>
    <t>횟수
Case</t>
    <phoneticPr fontId="6" type="noConversion"/>
  </si>
  <si>
    <t>19세이하</t>
    <phoneticPr fontId="6" type="noConversion"/>
  </si>
  <si>
    <t>인원
Person</t>
    <phoneticPr fontId="6" type="noConversion"/>
  </si>
  <si>
    <t>건수
Case</t>
    <phoneticPr fontId="6" type="noConversion"/>
  </si>
  <si>
    <t>단위 : 명</t>
    <phoneticPr fontId="6" type="noConversion"/>
  </si>
  <si>
    <t>Unit : person</t>
    <phoneticPr fontId="6" type="noConversion"/>
  </si>
  <si>
    <t>제  조  업  소  Nnmber of manufacturers</t>
    <phoneticPr fontId="6" type="noConversion"/>
  </si>
  <si>
    <t>단위 : 개소</t>
    <phoneticPr fontId="6" type="noConversion"/>
  </si>
  <si>
    <t>Unit : establishment</t>
    <phoneticPr fontId="6" type="noConversion"/>
  </si>
  <si>
    <t>화장품
Cosmetics</t>
    <phoneticPr fontId="6" type="noConversion"/>
  </si>
  <si>
    <t>제과점
Bakeries</t>
  </si>
  <si>
    <t>소계
Sub Total</t>
    <phoneticPr fontId="6" type="noConversion"/>
  </si>
  <si>
    <t>단위 : 개소</t>
    <phoneticPr fontId="6" type="noConversion"/>
  </si>
  <si>
    <t xml:space="preserve">Unit : person </t>
    <phoneticPr fontId="6" type="noConversion"/>
  </si>
  <si>
    <t>연 도  및
읍면동별
Year&amp;
Eup,
Myeon,
Dong</t>
    <phoneticPr fontId="6" type="noConversion"/>
  </si>
  <si>
    <t>단위 : 건, 명</t>
    <phoneticPr fontId="6" type="noConversion"/>
  </si>
  <si>
    <t>Unit : case, person</t>
  </si>
  <si>
    <t>Unit : case, person</t>
    <phoneticPr fontId="6" type="noConversion"/>
  </si>
  <si>
    <t>단위 : 개소, 명</t>
    <phoneticPr fontId="6" type="noConversion"/>
  </si>
  <si>
    <t>직   장
Medical insurance for employees</t>
    <phoneticPr fontId="6" type="noConversion"/>
  </si>
  <si>
    <t>공무원.교직원
Government employees and private school teachers</t>
    <phoneticPr fontId="6" type="noConversion"/>
  </si>
  <si>
    <t>Unit : case, 1,000won</t>
    <phoneticPr fontId="6" type="noConversion"/>
  </si>
  <si>
    <t>단위 : 건, 일, 천원</t>
    <phoneticPr fontId="6" type="noConversion"/>
  </si>
  <si>
    <t>Unit : case, day, 1,000won</t>
    <phoneticPr fontId="6" type="noConversion"/>
  </si>
  <si>
    <t>사업장 가입자
Insurants in Workplaces</t>
    <phoneticPr fontId="6" type="noConversion"/>
  </si>
  <si>
    <t>Unit : number, person</t>
    <phoneticPr fontId="6" type="noConversion"/>
  </si>
  <si>
    <t>기타
Others</t>
    <phoneticPr fontId="6" type="noConversion"/>
  </si>
  <si>
    <t>남
Male</t>
    <phoneticPr fontId="6" type="noConversion"/>
  </si>
  <si>
    <t>말라리아
Malaria</t>
    <phoneticPr fontId="6" type="noConversion"/>
  </si>
  <si>
    <t>결핵
Tuberculosis</t>
    <phoneticPr fontId="6" type="noConversion"/>
  </si>
  <si>
    <t>성홍열
Scarlet fever</t>
    <phoneticPr fontId="6" type="noConversion"/>
  </si>
  <si>
    <t>연   금
Pension</t>
    <phoneticPr fontId="6" type="noConversion"/>
  </si>
  <si>
    <t>장애연금
Disabillity
Pension</t>
    <phoneticPr fontId="6" type="noConversion"/>
  </si>
  <si>
    <t>유족연금
Survivor
Pension</t>
    <phoneticPr fontId="6" type="noConversion"/>
  </si>
  <si>
    <t>연도별</t>
    <phoneticPr fontId="21" type="noConversion"/>
  </si>
  <si>
    <t>합   계</t>
    <phoneticPr fontId="21" type="noConversion"/>
  </si>
  <si>
    <t>Total</t>
    <phoneticPr fontId="21" type="noConversion"/>
  </si>
  <si>
    <t>정원</t>
    <phoneticPr fontId="21" type="noConversion"/>
  </si>
  <si>
    <t>현원</t>
    <phoneticPr fontId="21" type="noConversion"/>
  </si>
  <si>
    <t>연도별</t>
    <phoneticPr fontId="6" type="noConversion"/>
  </si>
  <si>
    <t>연도별
Year</t>
    <phoneticPr fontId="6" type="noConversion"/>
  </si>
  <si>
    <t>남</t>
    <phoneticPr fontId="6" type="noConversion"/>
  </si>
  <si>
    <t>연령별  Age</t>
    <phoneticPr fontId="6" type="noConversion"/>
  </si>
  <si>
    <t>여</t>
    <phoneticPr fontId="6" type="noConversion"/>
  </si>
  <si>
    <t>남
Male</t>
    <phoneticPr fontId="6" type="noConversion"/>
  </si>
  <si>
    <t>여
Female</t>
    <phoneticPr fontId="6" type="noConversion"/>
  </si>
  <si>
    <t>입원</t>
  </si>
  <si>
    <t>외래</t>
  </si>
  <si>
    <t>약국</t>
  </si>
  <si>
    <t>합계 Total</t>
    <phoneticPr fontId="6" type="noConversion"/>
  </si>
  <si>
    <t>합 계 Total</t>
    <phoneticPr fontId="6" type="noConversion"/>
  </si>
  <si>
    <t>남
Man</t>
    <phoneticPr fontId="6" type="noConversion"/>
  </si>
  <si>
    <t>국민건강보험
National health insurance corporation</t>
    <phoneticPr fontId="6" type="noConversion"/>
  </si>
  <si>
    <t>계
Total</t>
    <phoneticPr fontId="6" type="noConversion"/>
  </si>
  <si>
    <t>조 기
Early</t>
    <phoneticPr fontId="6" type="noConversion"/>
  </si>
  <si>
    <t xml:space="preserve">                                                                               </t>
    <phoneticPr fontId="6" type="noConversion"/>
  </si>
  <si>
    <t>단위 : 명</t>
    <phoneticPr fontId="6" type="noConversion"/>
  </si>
  <si>
    <t>수두
Varicella</t>
    <phoneticPr fontId="6" type="noConversion"/>
  </si>
  <si>
    <t xml:space="preserve">   </t>
    <phoneticPr fontId="21" type="noConversion"/>
  </si>
  <si>
    <t>단위:개소, 명</t>
    <phoneticPr fontId="6" type="noConversion"/>
  </si>
  <si>
    <t xml:space="preserve">   </t>
    <phoneticPr fontId="21" type="noConversion"/>
  </si>
  <si>
    <t>Unit : number, person</t>
    <phoneticPr fontId="6" type="noConversion"/>
  </si>
  <si>
    <t>1. 의료기관(계속)  (Cont'd)</t>
    <phoneticPr fontId="6" type="noConversion"/>
  </si>
  <si>
    <t>단위 : 건, 천원</t>
    <phoneticPr fontId="6" type="noConversion"/>
  </si>
  <si>
    <t>금액
Amount</t>
    <phoneticPr fontId="6" type="noConversion"/>
  </si>
  <si>
    <t>단위 : 개소, 명</t>
    <phoneticPr fontId="6" type="noConversion"/>
  </si>
  <si>
    <t>Unit : number, person</t>
    <phoneticPr fontId="6" type="noConversion"/>
  </si>
  <si>
    <t>2007- 12.보건 및 사회보장.xls</t>
  </si>
  <si>
    <t>Book1</t>
  </si>
  <si>
    <t>C:\Program Files\Microsoft Office\Office10\xlstart\Book1.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</si>
  <si>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</si>
  <si>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</si>
  <si>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</si>
  <si>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</si>
  <si>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</si>
  <si>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</si>
  <si>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</si>
  <si>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</si>
  <si>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Book1.xls**</t>
  </si>
  <si>
    <t>**Infect Workbook**</t>
  </si>
  <si>
    <t>연 도  및
읍면동별
Year&amp;
Eup,
Myeon,
Dong</t>
    <phoneticPr fontId="6" type="noConversion"/>
  </si>
  <si>
    <t>합계
Total</t>
    <phoneticPr fontId="6" type="noConversion"/>
  </si>
  <si>
    <t>계</t>
    <phoneticPr fontId="6" type="noConversion"/>
  </si>
  <si>
    <t>남</t>
    <phoneticPr fontId="6" type="noConversion"/>
  </si>
  <si>
    <t>여</t>
    <phoneticPr fontId="6" type="noConversion"/>
  </si>
  <si>
    <t>백일해
Pertussis</t>
    <phoneticPr fontId="6" type="noConversion"/>
  </si>
  <si>
    <t>파상풍
Tetanus</t>
    <phoneticPr fontId="6" type="noConversion"/>
  </si>
  <si>
    <t>유행성이하선염
Mumps</t>
    <phoneticPr fontId="6" type="noConversion"/>
  </si>
  <si>
    <t>이용인원
Persons</t>
    <phoneticPr fontId="6" type="noConversion"/>
  </si>
  <si>
    <t>브루셀라증
Brucellosis</t>
    <phoneticPr fontId="6" type="noConversion"/>
  </si>
  <si>
    <t>연별
Year</t>
    <phoneticPr fontId="6" type="noConversion"/>
  </si>
  <si>
    <t>시설수
No.of facilities</t>
    <phoneticPr fontId="6" type="noConversion"/>
  </si>
  <si>
    <t>연말현재
생활인원
Inmates as of year-end</t>
    <phoneticPr fontId="6" type="noConversion"/>
  </si>
  <si>
    <t>단위 : 개소, 건</t>
    <phoneticPr fontId="6" type="noConversion"/>
  </si>
  <si>
    <t>가정폭력
Domestic Violence</t>
    <phoneticPr fontId="6" type="noConversion"/>
  </si>
  <si>
    <t>성폭력
Sexual Violence</t>
    <phoneticPr fontId="6" type="noConversion"/>
  </si>
  <si>
    <t>심리,정서적지원
Counseling</t>
    <phoneticPr fontId="6" type="noConversion"/>
  </si>
  <si>
    <t>수사,법적지원
Legal Aid</t>
    <phoneticPr fontId="6" type="noConversion"/>
  </si>
  <si>
    <t>의료지원
Medical Aid</t>
    <phoneticPr fontId="6" type="noConversion"/>
  </si>
  <si>
    <t>단위 : 명</t>
    <phoneticPr fontId="6" type="noConversion"/>
  </si>
  <si>
    <t>단위:개소, 명</t>
    <phoneticPr fontId="6" type="noConversion"/>
  </si>
  <si>
    <t>Unit : establishment</t>
    <phoneticPr fontId="6" type="noConversion"/>
  </si>
  <si>
    <t>Unit : person</t>
    <phoneticPr fontId="6" type="noConversion"/>
  </si>
  <si>
    <t>시설수
Facilities</t>
    <phoneticPr fontId="6" type="noConversion"/>
  </si>
  <si>
    <t>단위 : 개소, 명</t>
    <phoneticPr fontId="6" type="noConversion"/>
  </si>
  <si>
    <t>노인교실
Senior school</t>
    <phoneticPr fontId="6" type="noConversion"/>
  </si>
  <si>
    <t>단위 : 명, 천원</t>
    <phoneticPr fontId="6" type="noConversion"/>
  </si>
  <si>
    <t xml:space="preserve">Unit : person, 1000won </t>
    <phoneticPr fontId="6" type="noConversion"/>
  </si>
  <si>
    <t>국공립
Public</t>
    <phoneticPr fontId="6" type="noConversion"/>
  </si>
  <si>
    <t>간호사Nurses</t>
    <phoneticPr fontId="6" type="noConversion"/>
  </si>
  <si>
    <t>간호조무사
Nursing Aides</t>
    <phoneticPr fontId="6" type="noConversion"/>
  </si>
  <si>
    <t>3. 보건소 인력(계속)  (Cont'd)</t>
    <phoneticPr fontId="6" type="noConversion"/>
  </si>
  <si>
    <t>합계
Total</t>
    <phoneticPr fontId="6" type="noConversion"/>
  </si>
  <si>
    <t>-</t>
  </si>
  <si>
    <t>광양읍</t>
  </si>
  <si>
    <t>봉강면</t>
  </si>
  <si>
    <t>옥룡면</t>
  </si>
  <si>
    <t>옥곡면</t>
  </si>
  <si>
    <t>진상면</t>
  </si>
  <si>
    <t>진월면</t>
  </si>
  <si>
    <t>다압면</t>
  </si>
  <si>
    <t>골약동</t>
  </si>
  <si>
    <t>중마동</t>
  </si>
  <si>
    <t>광영동</t>
  </si>
  <si>
    <t>태인동</t>
  </si>
  <si>
    <t>금호동</t>
  </si>
  <si>
    <t>봉강면지소</t>
  </si>
  <si>
    <t>옥룡면지소</t>
  </si>
  <si>
    <t>옥곡면지소</t>
  </si>
  <si>
    <t>진상면지소</t>
  </si>
  <si>
    <t>진월면지소</t>
  </si>
  <si>
    <t>다압면지소</t>
  </si>
  <si>
    <t>보건소
Health Centers</t>
    <phoneticPr fontId="6" type="noConversion"/>
  </si>
  <si>
    <t>연 도  별
읍면동별
Year&amp;Eup,
Myeon,Dong</t>
    <phoneticPr fontId="6" type="noConversion"/>
  </si>
  <si>
    <t>상근의사
Full-time</t>
    <phoneticPr fontId="6" type="noConversion"/>
  </si>
  <si>
    <t>비상근의사
Part-time</t>
    <phoneticPr fontId="6" type="noConversion"/>
  </si>
  <si>
    <t>의무기록사
Medical Records Officers</t>
    <phoneticPr fontId="6" type="noConversion"/>
  </si>
  <si>
    <t>연별
Year</t>
    <phoneticPr fontId="6" type="noConversion"/>
  </si>
  <si>
    <t>연 도  및
읍면동별
Year&amp;Eup,
Myeon,Dong</t>
    <phoneticPr fontId="6" type="noConversion"/>
  </si>
  <si>
    <t>B형간염
Hepatitis B</t>
    <phoneticPr fontId="6" type="noConversion"/>
  </si>
  <si>
    <t>결핵
Tubercul
osis</t>
    <phoneticPr fontId="6" type="noConversion"/>
  </si>
  <si>
    <t>인플루엔자
Influenza</t>
    <phoneticPr fontId="6" type="noConversion"/>
  </si>
  <si>
    <t>유행성출혈열
Hemorrhagicfever</t>
    <phoneticPr fontId="6" type="noConversion"/>
  </si>
  <si>
    <t>수두
Varicella</t>
    <phoneticPr fontId="6" type="noConversion"/>
  </si>
  <si>
    <t>Hib</t>
    <phoneticPr fontId="6" type="noConversion"/>
  </si>
  <si>
    <t>파상풍
디프테리아
(TD)</t>
    <phoneticPr fontId="6" type="noConversion"/>
  </si>
  <si>
    <t>폴리오
Poliomyelitis</t>
    <phoneticPr fontId="6" type="noConversion"/>
  </si>
  <si>
    <t>일본뇌염
Japanese encephalitis</t>
    <phoneticPr fontId="6" type="noConversion"/>
  </si>
  <si>
    <t>장티푸스
Typhoid Fever</t>
    <phoneticPr fontId="6" type="noConversion"/>
  </si>
  <si>
    <t>합계
Total</t>
    <phoneticPr fontId="6" type="noConversion"/>
  </si>
  <si>
    <t>재발자
Relapse</t>
    <phoneticPr fontId="6" type="noConversion"/>
  </si>
  <si>
    <t>기타
Others</t>
    <phoneticPr fontId="6" type="noConversion"/>
  </si>
  <si>
    <t>합계 Total</t>
    <phoneticPr fontId="6" type="noConversion"/>
  </si>
  <si>
    <t>발견환자수
No. of patients discovered</t>
    <phoneticPr fontId="6" type="noConversion"/>
  </si>
  <si>
    <t>요관찰
Surveillance</t>
    <phoneticPr fontId="6" type="noConversion"/>
  </si>
  <si>
    <t>객담검사
Exam of the Sputum</t>
    <phoneticPr fontId="6" type="noConversion"/>
  </si>
  <si>
    <t>도말양성
Smear Positive</t>
    <phoneticPr fontId="6" type="noConversion"/>
  </si>
  <si>
    <t>도말음성
Smear Negative</t>
    <phoneticPr fontId="6" type="noConversion"/>
  </si>
  <si>
    <t>자료 : 건강증진과</t>
    <phoneticPr fontId="6" type="noConversion"/>
  </si>
  <si>
    <t>가입자
Insurants</t>
    <phoneticPr fontId="6" type="noConversion"/>
  </si>
  <si>
    <t>자료 : 국민연금공단 순천지사</t>
    <phoneticPr fontId="6" type="noConversion"/>
  </si>
  <si>
    <t>노령연금(10년이상~20년미만)</t>
    <phoneticPr fontId="6" type="noConversion"/>
  </si>
  <si>
    <t>노령연금
(20년이상)</t>
    <phoneticPr fontId="6" type="noConversion"/>
  </si>
  <si>
    <t>노령연금
Old-age Pension</t>
    <phoneticPr fontId="6" type="noConversion"/>
  </si>
  <si>
    <t>합   계 Total</t>
    <phoneticPr fontId="21" type="noConversion"/>
  </si>
  <si>
    <t>전체노인
Population 65 years old and over</t>
    <phoneticPr fontId="6" type="noConversion"/>
  </si>
  <si>
    <t xml:space="preserve">수급자수
Total recipients </t>
    <phoneticPr fontId="6" type="noConversion"/>
  </si>
  <si>
    <t>합계
Total</t>
    <phoneticPr fontId="6" type="noConversion"/>
  </si>
  <si>
    <t>남
Man</t>
    <phoneticPr fontId="6" type="noConversion"/>
  </si>
  <si>
    <t>여
Female</t>
    <phoneticPr fontId="6" type="noConversion"/>
  </si>
  <si>
    <t>60~69</t>
    <phoneticPr fontId="6" type="noConversion"/>
  </si>
  <si>
    <t>70세이상</t>
    <phoneticPr fontId="6" type="noConversion"/>
  </si>
  <si>
    <t>단위 :  명</t>
    <phoneticPr fontId="6" type="noConversion"/>
  </si>
  <si>
    <t>…</t>
    <phoneticPr fontId="6" type="noConversion"/>
  </si>
  <si>
    <t>위생처리.세척제.위생용품제조업소수
Sanitary cleaning,soap, detergents,etc.business</t>
    <phoneticPr fontId="6" type="noConversion"/>
  </si>
  <si>
    <t>경로당 
Community senior center</t>
    <phoneticPr fontId="6" type="noConversion"/>
  </si>
  <si>
    <t>공중위생영업소
 Public sanitary business</t>
    <phoneticPr fontId="6" type="noConversion"/>
  </si>
  <si>
    <t>단위 : 건, 명</t>
    <phoneticPr fontId="6" type="noConversion"/>
  </si>
  <si>
    <t>단위 : 명</t>
  </si>
  <si>
    <t>Unit : person</t>
  </si>
  <si>
    <t>합계 Total</t>
    <phoneticPr fontId="6" type="noConversion"/>
  </si>
  <si>
    <t>…</t>
  </si>
  <si>
    <t>단위 : 명, 개소</t>
  </si>
  <si>
    <t>Unit : person, number</t>
    <phoneticPr fontId="6" type="noConversion"/>
  </si>
  <si>
    <t>연별</t>
    <phoneticPr fontId="6" type="noConversion"/>
  </si>
  <si>
    <t>합 계
Total</t>
    <phoneticPr fontId="22" type="noConversion"/>
  </si>
  <si>
    <t>공무원, 사립학교 교직원
Government employees and private school teachers</t>
    <phoneticPr fontId="22" type="noConversion"/>
  </si>
  <si>
    <t>지    역
Self-employeds</t>
    <phoneticPr fontId="22" type="noConversion"/>
  </si>
  <si>
    <t>적용인구  Covered persons</t>
    <phoneticPr fontId="6" type="noConversion"/>
  </si>
  <si>
    <t>계 Total</t>
    <phoneticPr fontId="6" type="noConversion"/>
  </si>
  <si>
    <t>가입자
Insured</t>
    <phoneticPr fontId="6" type="noConversion"/>
  </si>
  <si>
    <t>피부양자
Depen-
dents</t>
    <phoneticPr fontId="6" type="noConversion"/>
  </si>
  <si>
    <t>남
Male</t>
    <phoneticPr fontId="6" type="noConversion"/>
  </si>
  <si>
    <t>여
Female</t>
    <phoneticPr fontId="6" type="noConversion"/>
  </si>
  <si>
    <t xml:space="preserve">연 도 
Year </t>
    <phoneticPr fontId="6" type="noConversion"/>
  </si>
  <si>
    <t>귀가 및
연고자 인도Returned to home or relatives</t>
    <phoneticPr fontId="6" type="noConversion"/>
  </si>
  <si>
    <t>계 Total</t>
    <phoneticPr fontId="6" type="noConversion"/>
  </si>
  <si>
    <t>기 아,
미 아Famine, missing</t>
    <phoneticPr fontId="6" type="noConversion"/>
  </si>
  <si>
    <t>부모
사망
Death of parents</t>
    <phoneticPr fontId="6" type="noConversion"/>
  </si>
  <si>
    <t>계 
Total</t>
    <phoneticPr fontId="6" type="noConversion"/>
  </si>
  <si>
    <t>남 
Male</t>
    <phoneticPr fontId="6" type="noConversion"/>
  </si>
  <si>
    <t>입양 Adoption</t>
    <phoneticPr fontId="6" type="noConversion"/>
  </si>
  <si>
    <t>연별
Year</t>
    <phoneticPr fontId="6" type="noConversion"/>
  </si>
  <si>
    <t>AB</t>
  </si>
  <si>
    <t>16~19세
Years old</t>
  </si>
  <si>
    <t>20~29세</t>
  </si>
  <si>
    <t>30~39세</t>
  </si>
  <si>
    <t>장       소       별     By place</t>
    <phoneticPr fontId="62" type="noConversion"/>
  </si>
  <si>
    <t>직       업       별     By occupation</t>
    <phoneticPr fontId="6" type="noConversion"/>
  </si>
  <si>
    <t xml:space="preserve"> 계    Total</t>
    <phoneticPr fontId="62" type="noConversion"/>
  </si>
  <si>
    <t>혈액원
Blood
center</t>
    <phoneticPr fontId="62" type="noConversion"/>
  </si>
  <si>
    <t>헌혈의 집
Blood donation center</t>
    <phoneticPr fontId="62" type="noConversion"/>
  </si>
  <si>
    <t>가두
Street campaign</t>
    <phoneticPr fontId="62" type="noConversion"/>
  </si>
  <si>
    <t>군부대
Military
 unit</t>
    <phoneticPr fontId="62" type="noConversion"/>
  </si>
  <si>
    <t>학  교
School</t>
    <phoneticPr fontId="62" type="noConversion"/>
  </si>
  <si>
    <t>직장
Company</t>
    <phoneticPr fontId="62" type="noConversion"/>
  </si>
  <si>
    <t>기 타
Other</t>
    <phoneticPr fontId="62" type="noConversion"/>
  </si>
  <si>
    <t>계</t>
    <phoneticPr fontId="6" type="noConversion"/>
  </si>
  <si>
    <t xml:space="preserve">학 생
Student </t>
    <phoneticPr fontId="62" type="noConversion"/>
  </si>
  <si>
    <t>연       령       별     By age-group</t>
    <phoneticPr fontId="62" type="noConversion"/>
  </si>
  <si>
    <t>혈     액     형     별     By type of blood</t>
    <phoneticPr fontId="6" type="noConversion"/>
  </si>
  <si>
    <t>50세 이상
years old
and more</t>
    <phoneticPr fontId="6" type="noConversion"/>
  </si>
  <si>
    <t>A</t>
    <phoneticPr fontId="62" type="noConversion"/>
  </si>
  <si>
    <t>B</t>
    <phoneticPr fontId="62" type="noConversion"/>
  </si>
  <si>
    <t>O</t>
    <phoneticPr fontId="62" type="noConversion"/>
  </si>
  <si>
    <t>40~49세</t>
    <phoneticPr fontId="6" type="noConversion"/>
  </si>
  <si>
    <t>화장.분장
Make up</t>
    <phoneticPr fontId="6" type="noConversion"/>
  </si>
  <si>
    <t>일반
General</t>
    <phoneticPr fontId="6" type="noConversion"/>
  </si>
  <si>
    <t>피 부 
Skin</t>
    <phoneticPr fontId="6" type="noConversion"/>
  </si>
  <si>
    <t>손톱,발톱
Nails</t>
    <phoneticPr fontId="6" type="noConversion"/>
  </si>
  <si>
    <t>뇌전증
(간질)
Epilepsy</t>
    <phoneticPr fontId="6" type="noConversion"/>
  </si>
  <si>
    <t>어린이집수  Childcare Facilities</t>
    <phoneticPr fontId="6" type="noConversion"/>
  </si>
  <si>
    <t xml:space="preserve">특   례
Special </t>
    <phoneticPr fontId="6" type="noConversion"/>
  </si>
  <si>
    <t>여 Female</t>
    <phoneticPr fontId="6" type="noConversion"/>
  </si>
  <si>
    <t>시   설   입   소
Institutional care</t>
    <phoneticPr fontId="6" type="noConversion"/>
  </si>
  <si>
    <t>소계
sub_
total</t>
    <phoneticPr fontId="6" type="noConversion"/>
  </si>
  <si>
    <t>법인. 단체 등
Corporation and others</t>
    <phoneticPr fontId="6" type="noConversion"/>
  </si>
  <si>
    <t>가정
Home</t>
    <phoneticPr fontId="6" type="noConversion"/>
  </si>
  <si>
    <t>사회복지법인
Social welfare Authorized</t>
    <phoneticPr fontId="6" type="noConversion"/>
  </si>
  <si>
    <t>보육아동수 Children in care</t>
    <phoneticPr fontId="6" type="noConversion"/>
  </si>
  <si>
    <t>법인,단체등
Corporation and others</t>
    <phoneticPr fontId="6" type="noConversion"/>
  </si>
  <si>
    <t>민간
Private</t>
    <phoneticPr fontId="6" type="noConversion"/>
  </si>
  <si>
    <t>민간Private</t>
    <phoneticPr fontId="6" type="noConversion"/>
  </si>
  <si>
    <t>가정Home</t>
    <phoneticPr fontId="6" type="noConversion"/>
  </si>
  <si>
    <t>협동
Parents and teachers
cooperation</t>
    <phoneticPr fontId="6" type="noConversion"/>
  </si>
  <si>
    <t>직장
Workshop</t>
    <phoneticPr fontId="6" type="noConversion"/>
  </si>
  <si>
    <t>계
Total</t>
    <phoneticPr fontId="6" type="noConversion"/>
  </si>
  <si>
    <t>성별  by Gender</t>
    <phoneticPr fontId="6" type="noConversion"/>
  </si>
  <si>
    <t>연령별  by Age-group</t>
    <phoneticPr fontId="6" type="noConversion"/>
  </si>
  <si>
    <t>연별
Year</t>
    <phoneticPr fontId="6" type="noConversion"/>
  </si>
  <si>
    <t>합계
Total recipients</t>
    <phoneticPr fontId="6" type="noConversion"/>
  </si>
  <si>
    <t>일반수급자
General recipients</t>
    <phoneticPr fontId="6" type="noConversion"/>
  </si>
  <si>
    <t>조건부수급자
Conditional
recipients</t>
    <phoneticPr fontId="6" type="noConversion"/>
  </si>
  <si>
    <t>특례수급자
Special recipients</t>
    <phoneticPr fontId="6" type="noConversion"/>
  </si>
  <si>
    <t>타법령에 의한 특례
By other laws</t>
    <phoneticPr fontId="6" type="noConversion"/>
  </si>
  <si>
    <t>주 : 1) 개인약국 약사 제외</t>
    <phoneticPr fontId="6" type="noConversion"/>
  </si>
  <si>
    <t>치과의사
Dentists</t>
    <phoneticPr fontId="6" type="noConversion"/>
  </si>
  <si>
    <t>계</t>
    <phoneticPr fontId="6" type="noConversion"/>
  </si>
  <si>
    <t>남자
Man</t>
    <phoneticPr fontId="6" type="noConversion"/>
  </si>
  <si>
    <t>여자
Female</t>
    <phoneticPr fontId="6" type="noConversion"/>
  </si>
  <si>
    <t>계
Total</t>
    <phoneticPr fontId="6" type="noConversion"/>
  </si>
  <si>
    <t>조산사
Midwives</t>
    <phoneticPr fontId="6" type="noConversion"/>
  </si>
  <si>
    <t xml:space="preserve">                                                                           Unit : person</t>
    <phoneticPr fontId="6" type="noConversion"/>
  </si>
  <si>
    <t xml:space="preserve">                                                                             Unit : person</t>
    <phoneticPr fontId="6" type="noConversion"/>
  </si>
  <si>
    <t>휴게음식점  Restaurants</t>
    <phoneticPr fontId="6" type="noConversion"/>
  </si>
  <si>
    <t>합계
Grand Total</t>
    <phoneticPr fontId="6" type="noConversion"/>
  </si>
  <si>
    <t>위탁급식
영업
Contracted catering service</t>
    <phoneticPr fontId="6" type="noConversion"/>
  </si>
  <si>
    <t>식품제조
가 공 업
Food manufacturing and processing</t>
    <phoneticPr fontId="6" type="noConversion"/>
  </si>
  <si>
    <t>연 도  및
읍면동별
Year&amp;Eup,
Myeon,
Dong</t>
    <phoneticPr fontId="6" type="noConversion"/>
  </si>
  <si>
    <t>총계
Total</t>
    <phoneticPr fontId="6" type="noConversion"/>
  </si>
  <si>
    <t xml:space="preserve">이용업
Barber </t>
    <phoneticPr fontId="6" type="noConversion"/>
  </si>
  <si>
    <t>소계
Sub total</t>
    <phoneticPr fontId="6" type="noConversion"/>
  </si>
  <si>
    <t>종 합
Overall</t>
    <phoneticPr fontId="6" type="noConversion"/>
  </si>
  <si>
    <t>세탁업
Laundry</t>
    <phoneticPr fontId="6" type="noConversion"/>
  </si>
  <si>
    <t>위생관리
용 역 업
Sanitary service business</t>
    <phoneticPr fontId="6" type="noConversion"/>
  </si>
  <si>
    <t>소 계
Sub-
Total</t>
    <phoneticPr fontId="6" type="noConversion"/>
  </si>
  <si>
    <t>위생처리업
Sanitary cleaning</t>
    <phoneticPr fontId="6" type="noConversion"/>
  </si>
  <si>
    <t>기타
others</t>
    <phoneticPr fontId="6" type="noConversion"/>
  </si>
  <si>
    <t>세척제
제조업
Soap detergents, etc.</t>
    <phoneticPr fontId="6" type="noConversion"/>
  </si>
  <si>
    <t>기타위생
용품
제조업
Others</t>
    <phoneticPr fontId="6" type="noConversion"/>
  </si>
  <si>
    <t>식품 운반 . 판매 . 기타업
Food Sales, Transportation, Others</t>
    <phoneticPr fontId="6" type="noConversion"/>
  </si>
  <si>
    <t>주 : 공무원, 공무직, 기간제근로자 포함</t>
    <phoneticPr fontId="6" type="noConversion"/>
  </si>
  <si>
    <t>시설수
Facilities</t>
    <phoneticPr fontId="6" type="noConversion"/>
  </si>
  <si>
    <t>광양시보건소</t>
    <phoneticPr fontId="6" type="noConversion"/>
  </si>
  <si>
    <t>중마통합지소</t>
    <phoneticPr fontId="6" type="noConversion"/>
  </si>
  <si>
    <t>도시보건지소</t>
    <phoneticPr fontId="6" type="noConversion"/>
  </si>
  <si>
    <t>의사 
Physicians</t>
    <phoneticPr fontId="6" type="noConversion"/>
  </si>
  <si>
    <t>치과의사
Dentists</t>
    <phoneticPr fontId="6" type="noConversion"/>
  </si>
  <si>
    <t>공중보건의
Public health dentist</t>
    <phoneticPr fontId="6" type="noConversion"/>
  </si>
  <si>
    <t>한의사
Oriental Medical Doctors</t>
  </si>
  <si>
    <t>한의사
Oriental Medical Doctors</t>
    <phoneticPr fontId="6" type="noConversion"/>
  </si>
  <si>
    <t>약사 
Pharma
cists</t>
    <phoneticPr fontId="6" type="noConversion"/>
  </si>
  <si>
    <t xml:space="preserve">간호사
Nurses
</t>
    <phoneticPr fontId="6" type="noConversion"/>
  </si>
  <si>
    <t>영양사
Dietitians</t>
    <phoneticPr fontId="6" type="noConversion"/>
  </si>
  <si>
    <t>임상
병리사 
Clinical pathologists</t>
    <phoneticPr fontId="6" type="noConversion"/>
  </si>
  <si>
    <t xml:space="preserve">치   과
위생사
Dental hygienists </t>
    <phoneticPr fontId="6" type="noConversion"/>
  </si>
  <si>
    <t>물   리
치료사
Physical therapists</t>
    <phoneticPr fontId="6" type="noConversion"/>
  </si>
  <si>
    <t>간 호
조무사
Nursing
aides</t>
    <phoneticPr fontId="6" type="noConversion"/>
  </si>
  <si>
    <t>기능직등
Others</t>
    <phoneticPr fontId="6" type="noConversion"/>
  </si>
  <si>
    <t>보건직
Pubic Health workers</t>
    <phoneticPr fontId="6" type="noConversion"/>
  </si>
  <si>
    <t>행정직
Public Administrators</t>
    <phoneticPr fontId="6" type="noConversion"/>
  </si>
  <si>
    <t>공   중
보건의
Public health dentist</t>
    <phoneticPr fontId="6" type="noConversion"/>
  </si>
  <si>
    <t>약사 
Pharma
cists</t>
    <phoneticPr fontId="6" type="noConversion"/>
  </si>
  <si>
    <t>합 계
Total</t>
    <phoneticPr fontId="6" type="noConversion"/>
  </si>
  <si>
    <t>의사 
Physicians</t>
    <phoneticPr fontId="6" type="noConversion"/>
  </si>
  <si>
    <t xml:space="preserve">간호사
Nurses
</t>
    <phoneticPr fontId="6" type="noConversion"/>
  </si>
  <si>
    <t xml:space="preserve">간 호
조무사
Nursing
aides
</t>
    <phoneticPr fontId="6" type="noConversion"/>
  </si>
  <si>
    <t>의 료 기 사
Medical Technicians</t>
    <phoneticPr fontId="6" type="noConversion"/>
  </si>
  <si>
    <t>광양읍</t>
    <phoneticPr fontId="6" type="noConversion"/>
  </si>
  <si>
    <t>봉강면</t>
    <phoneticPr fontId="6" type="noConversion"/>
  </si>
  <si>
    <t>옥룡면</t>
    <phoneticPr fontId="6" type="noConversion"/>
  </si>
  <si>
    <t>옥곡면</t>
    <phoneticPr fontId="6" type="noConversion"/>
  </si>
  <si>
    <t>진상면</t>
    <phoneticPr fontId="6" type="noConversion"/>
  </si>
  <si>
    <t>진월면</t>
    <phoneticPr fontId="6" type="noConversion"/>
  </si>
  <si>
    <t>다압면</t>
    <phoneticPr fontId="6" type="noConversion"/>
  </si>
  <si>
    <t>골약동</t>
    <phoneticPr fontId="6" type="noConversion"/>
  </si>
  <si>
    <t>중마동</t>
    <phoneticPr fontId="6" type="noConversion"/>
  </si>
  <si>
    <t>광영동</t>
    <phoneticPr fontId="6" type="noConversion"/>
  </si>
  <si>
    <t>태인동</t>
    <phoneticPr fontId="6" type="noConversion"/>
  </si>
  <si>
    <t>금호동</t>
    <phoneticPr fontId="6" type="noConversion"/>
  </si>
  <si>
    <t>자료 : 여성가족과</t>
    <phoneticPr fontId="6" type="noConversion"/>
  </si>
  <si>
    <t>22개교</t>
  </si>
  <si>
    <t>자료 : 주민복지과</t>
    <phoneticPr fontId="6" type="noConversion"/>
  </si>
  <si>
    <t>자료 : 노인장애인과</t>
    <phoneticPr fontId="6" type="noConversion"/>
  </si>
  <si>
    <t>자료 : 노인장애인과</t>
    <phoneticPr fontId="21" type="noConversion"/>
  </si>
  <si>
    <t>자료 : 보건행정과</t>
    <phoneticPr fontId="6" type="noConversion"/>
  </si>
  <si>
    <t>자료:보건행정과</t>
    <phoneticPr fontId="6" type="noConversion"/>
  </si>
  <si>
    <t>자료 : 식품위생과</t>
    <phoneticPr fontId="6" type="noConversion"/>
  </si>
  <si>
    <t>주 : 기타(필수예방접종 백신 중 나열되지 않은 A형 간염(HepA), Td, Tdap, 사람유두종바이러스 등 포함)</t>
    <phoneticPr fontId="6" type="noConversion"/>
  </si>
  <si>
    <t>불소 도포
Fluoride topical application</t>
    <phoneticPr fontId="6" type="noConversion"/>
  </si>
  <si>
    <t>1. 의료기관  Medical Institutions</t>
    <phoneticPr fontId="6" type="noConversion"/>
  </si>
  <si>
    <t>ⅩⅡ. 보건 및 사회보장</t>
  </si>
  <si>
    <t>ⅩⅡ. 보건 및 사회보장</t>
    <phoneticPr fontId="6" type="noConversion"/>
  </si>
  <si>
    <t>2. 의료기관 종사 의료인력(계속)  (Cont'd)</t>
    <phoneticPr fontId="6" type="noConversion"/>
  </si>
  <si>
    <t>ⅩⅡ. 보건 및 사회보장</t>
    <phoneticPr fontId="6" type="noConversion"/>
  </si>
  <si>
    <t xml:space="preserve"> ⅩⅡ. 보건 및 사회보장</t>
    <phoneticPr fontId="6" type="noConversion"/>
  </si>
  <si>
    <t>자료:여성가족과</t>
    <phoneticPr fontId="6" type="noConversion"/>
  </si>
  <si>
    <t>시설수
No.of
facilities</t>
    <phoneticPr fontId="6" type="noConversion"/>
  </si>
  <si>
    <t>연말현재
생활인원
No.of
inmates as of
year-end</t>
  </si>
  <si>
    <t>연말현재
생활인원
No.of
inmates as of
year-end</t>
    <phoneticPr fontId="6" type="noConversion"/>
  </si>
  <si>
    <t>시설수
No.of
facilities</t>
    <phoneticPr fontId="6" type="noConversion"/>
  </si>
  <si>
    <t>시설수
Number of facilities</t>
    <phoneticPr fontId="6" type="noConversion"/>
  </si>
  <si>
    <t>취업
Employed</t>
    <phoneticPr fontId="6" type="noConversion"/>
  </si>
  <si>
    <t>전원
Transfer</t>
    <phoneticPr fontId="6" type="noConversion"/>
  </si>
  <si>
    <t>청각언어
Auditorily and lingually disabled</t>
    <phoneticPr fontId="6" type="noConversion"/>
  </si>
  <si>
    <t>정신지체
Mentally retarded</t>
    <phoneticPr fontId="6" type="noConversion"/>
  </si>
  <si>
    <t>일시보호
시설
Temporary care centers</t>
    <phoneticPr fontId="6" type="noConversion"/>
  </si>
  <si>
    <t>가정위탁
Foster home</t>
    <phoneticPr fontId="6" type="noConversion"/>
  </si>
  <si>
    <t>시각
visually disabled</t>
    <phoneticPr fontId="6" type="noConversion"/>
  </si>
  <si>
    <t>의 료 기 사
Medical Technicians</t>
    <phoneticPr fontId="6" type="noConversion"/>
  </si>
  <si>
    <t>제1급 감염병</t>
    <phoneticPr fontId="6" type="noConversion"/>
  </si>
  <si>
    <t>에볼라바이러스병
Ebola virus</t>
    <phoneticPr fontId="6" type="noConversion"/>
  </si>
  <si>
    <t>마버그열
marburg fever</t>
    <phoneticPr fontId="6" type="noConversion"/>
  </si>
  <si>
    <t>라싸열
Lassa fever</t>
    <phoneticPr fontId="6" type="noConversion"/>
  </si>
  <si>
    <t>크리미안콩고출혈열
Crimean- congo hemorrhagic fever</t>
    <phoneticPr fontId="6" type="noConversion"/>
  </si>
  <si>
    <t>리프트밸리열
Rift vally fever</t>
    <phoneticPr fontId="6" type="noConversion"/>
  </si>
  <si>
    <t>두창
Smallpox</t>
    <phoneticPr fontId="6" type="noConversion"/>
  </si>
  <si>
    <t>페스트
Plague</t>
    <phoneticPr fontId="6" type="noConversion"/>
  </si>
  <si>
    <t>탄저
Anthrax</t>
    <phoneticPr fontId="6" type="noConversion"/>
  </si>
  <si>
    <t>보툴리눔독소증Botulism</t>
    <phoneticPr fontId="6" type="noConversion"/>
  </si>
  <si>
    <t>야토병
Tularemia</t>
    <phoneticPr fontId="6" type="noConversion"/>
  </si>
  <si>
    <t>신종감염병증후군
Emerging infectious disease syndrome</t>
    <phoneticPr fontId="6" type="noConversion"/>
  </si>
  <si>
    <t>중증급성호흡기증후군(SARS)</t>
    <phoneticPr fontId="6" type="noConversion"/>
  </si>
  <si>
    <t>중동호흡기증후군(MERS)</t>
    <phoneticPr fontId="6" type="noConversion"/>
  </si>
  <si>
    <t>제1급 감염병</t>
    <phoneticPr fontId="6" type="noConversion"/>
  </si>
  <si>
    <t>동물인플루엔자인체감염증
Animal influenza infection in humans</t>
    <phoneticPr fontId="6" type="noConversion"/>
  </si>
  <si>
    <t>신종인플루엔자
Novel influenza</t>
    <phoneticPr fontId="6" type="noConversion"/>
  </si>
  <si>
    <t>제2급 감염병</t>
    <phoneticPr fontId="6" type="noConversion"/>
  </si>
  <si>
    <t>제2급 감염병</t>
    <phoneticPr fontId="6" type="noConversion"/>
  </si>
  <si>
    <t>홍역
Measles</t>
    <phoneticPr fontId="6" type="noConversion"/>
  </si>
  <si>
    <t>장티푸스
Typhoid fever</t>
    <phoneticPr fontId="6" type="noConversion"/>
  </si>
  <si>
    <t>파라티푸스
Paratyphoid fever</t>
    <phoneticPr fontId="6" type="noConversion"/>
  </si>
  <si>
    <t>장출혈성대장균감염증
Enterohemorrhagic E.coli</t>
    <phoneticPr fontId="6" type="noConversion"/>
  </si>
  <si>
    <t>A형 감염
Viral Hepatitis A</t>
    <phoneticPr fontId="6" type="noConversion"/>
  </si>
  <si>
    <t>풍진(선천성)
Congenital Rubella</t>
    <phoneticPr fontId="6" type="noConversion"/>
  </si>
  <si>
    <t>풍진(후천성)
Acquired Rubella</t>
    <phoneticPr fontId="6" type="noConversion"/>
  </si>
  <si>
    <t>폴리오
Polio myelitis</t>
    <phoneticPr fontId="6" type="noConversion"/>
  </si>
  <si>
    <t>수막구균 감염증
Meningococcal meningitis</t>
    <phoneticPr fontId="6" type="noConversion"/>
  </si>
  <si>
    <t>폐렴구균 감염증
Streptococcus pneumoniae</t>
    <phoneticPr fontId="6" type="noConversion"/>
  </si>
  <si>
    <t>한센병
Hansen's disease</t>
    <phoneticPr fontId="6" type="noConversion"/>
  </si>
  <si>
    <t>반코마이신내성 황색포도알균 감염증
VRSA infection</t>
    <phoneticPr fontId="6" type="noConversion"/>
  </si>
  <si>
    <t>카바페넴내성장내세균속균종감염증
CRE infection</t>
    <phoneticPr fontId="6" type="noConversion"/>
  </si>
  <si>
    <t>E형 감염
Viral hepatitis E</t>
    <phoneticPr fontId="6" type="noConversion"/>
  </si>
  <si>
    <t>제3급 감염병</t>
    <phoneticPr fontId="6" type="noConversion"/>
  </si>
  <si>
    <t>B형 간염
Viral hepatitis B</t>
    <phoneticPr fontId="6" type="noConversion"/>
  </si>
  <si>
    <t>C형 간염
Viral hepatitis C</t>
    <phoneticPr fontId="6" type="noConversion"/>
  </si>
  <si>
    <t>레지오넬라증
Legionellosis</t>
    <phoneticPr fontId="6" type="noConversion"/>
  </si>
  <si>
    <t>비브리오패혈증
Vibrio Vulnificus sepsis</t>
    <phoneticPr fontId="6" type="noConversion"/>
  </si>
  <si>
    <t>발진티푸스
Epidemic typhus</t>
    <phoneticPr fontId="6" type="noConversion"/>
  </si>
  <si>
    <t>발진열
Murine typhus</t>
    <phoneticPr fontId="6" type="noConversion"/>
  </si>
  <si>
    <t>쯔쯔가무시증
Scrub typhus</t>
    <phoneticPr fontId="6" type="noConversion"/>
  </si>
  <si>
    <t>렙토스피라증
Leptospirosis</t>
    <phoneticPr fontId="6" type="noConversion"/>
  </si>
  <si>
    <t>공수병
Rabies</t>
    <phoneticPr fontId="6" type="noConversion"/>
  </si>
  <si>
    <t>신증후군출혈열
HFRS</t>
    <phoneticPr fontId="6" type="noConversion"/>
  </si>
  <si>
    <t>후천성면역결핍증
AIDS</t>
    <phoneticPr fontId="6" type="noConversion"/>
  </si>
  <si>
    <t>크로이츠펠트 야콥병 및 변종크로이츠펠트 야콥병
CJD&amp;vCJD</t>
    <phoneticPr fontId="6" type="noConversion"/>
  </si>
  <si>
    <t>황열
Yellow fever</t>
    <phoneticPr fontId="6" type="noConversion"/>
  </si>
  <si>
    <t>뎅기열
Dengue fever</t>
    <phoneticPr fontId="6" type="noConversion"/>
  </si>
  <si>
    <t>큐열
Q fever</t>
    <phoneticPr fontId="6" type="noConversion"/>
  </si>
  <si>
    <t>웨스트나일열
West nile fever</t>
    <phoneticPr fontId="6" type="noConversion"/>
  </si>
  <si>
    <t>라임병
Lyme Borreliosis</t>
    <phoneticPr fontId="6" type="noConversion"/>
  </si>
  <si>
    <t>진드기매개뇌염
Tick-borne Encephalitis</t>
    <phoneticPr fontId="6" type="noConversion"/>
  </si>
  <si>
    <t>유비저
Melioidosis</t>
    <phoneticPr fontId="6" type="noConversion"/>
  </si>
  <si>
    <t>치쿤구니야열
Chikungunya fever</t>
    <phoneticPr fontId="6" type="noConversion"/>
  </si>
  <si>
    <t>지카바이러스감염증
Zika virus infection</t>
    <phoneticPr fontId="6" type="noConversion"/>
  </si>
  <si>
    <t>－</t>
  </si>
  <si>
    <t>합계
Total</t>
    <phoneticPr fontId="6" type="noConversion"/>
  </si>
  <si>
    <r>
      <t>공무원.교직원</t>
    </r>
    <r>
      <rPr>
        <sz val="11"/>
        <color theme="1"/>
        <rFont val="HY신명조"/>
        <family val="1"/>
        <charset val="129"/>
      </rPr>
      <t xml:space="preserve">
</t>
    </r>
    <r>
      <rPr>
        <sz val="8"/>
        <color theme="1"/>
        <rFont val="HY신명조"/>
        <family val="1"/>
        <charset val="129"/>
      </rPr>
      <t>Government employees and private school teachers</t>
    </r>
    <phoneticPr fontId="6" type="noConversion"/>
  </si>
  <si>
    <t>일수  Days</t>
    <phoneticPr fontId="6" type="noConversion"/>
  </si>
  <si>
    <t>연   금 Pension</t>
    <phoneticPr fontId="6" type="noConversion"/>
  </si>
  <si>
    <t>노령연금 Old-age Pension</t>
    <phoneticPr fontId="6" type="noConversion"/>
  </si>
  <si>
    <t>Capacity</t>
    <phoneticPr fontId="21" type="noConversion"/>
  </si>
  <si>
    <t>Users</t>
    <phoneticPr fontId="21" type="noConversion"/>
  </si>
  <si>
    <r>
      <t xml:space="preserve">연 도  및
읍면동별
</t>
    </r>
    <r>
      <rPr>
        <sz val="10"/>
        <color theme="1"/>
        <rFont val="HY신명조"/>
        <family val="1"/>
        <charset val="129"/>
      </rPr>
      <t>Year&amp;Eup,
Myeon,Dong</t>
    </r>
    <phoneticPr fontId="6" type="noConversion"/>
  </si>
  <si>
    <t>한부모가족시설 Single Parent Family</t>
    <phoneticPr fontId="6" type="noConversion"/>
  </si>
  <si>
    <t xml:space="preserve">계
Total </t>
    <phoneticPr fontId="6" type="noConversion"/>
  </si>
  <si>
    <r>
      <t xml:space="preserve">지적장애
</t>
    </r>
    <r>
      <rPr>
        <sz val="8"/>
        <color theme="1"/>
        <rFont val="HY신명조"/>
        <family val="1"/>
        <charset val="129"/>
      </rPr>
      <t>Mental ritardation</t>
    </r>
    <phoneticPr fontId="6" type="noConversion"/>
  </si>
  <si>
    <t>장애유형
By type of disabled</t>
    <phoneticPr fontId="6" type="noConversion"/>
  </si>
  <si>
    <t>장루,
요루
Intestinal Fistular</t>
    <phoneticPr fontId="6" type="noConversion"/>
  </si>
  <si>
    <t>심한 장애
Severe disability</t>
    <phoneticPr fontId="6" type="noConversion"/>
  </si>
  <si>
    <t>총
아동
발생수
Total</t>
    <phoneticPr fontId="6" type="noConversion"/>
  </si>
  <si>
    <t>발생유형 Type of occurrence</t>
    <phoneticPr fontId="6" type="noConversion"/>
  </si>
  <si>
    <t>미혼부모
(혼외자포함)
Unmarried Parents, Out of wedlock</t>
    <phoneticPr fontId="6" type="noConversion"/>
  </si>
  <si>
    <t>장애여부 Disability</t>
    <phoneticPr fontId="6" type="noConversion"/>
  </si>
  <si>
    <t>보호조치 현황 Interventions for child protection</t>
    <phoneticPr fontId="6" type="noConversion"/>
  </si>
  <si>
    <t xml:space="preserve">공동생활
가정 
Group home </t>
    <phoneticPr fontId="6" type="noConversion"/>
  </si>
  <si>
    <t>주: 2016년부터 광양시 현황(2015년 전라남도 내 현황)</t>
    <phoneticPr fontId="6" type="noConversion"/>
  </si>
  <si>
    <t>자료 : 건강증진과(대한적십자사 도 혈액관리본부), 광주전남통합자료</t>
    <phoneticPr fontId="6" type="noConversion"/>
  </si>
  <si>
    <r>
      <t xml:space="preserve">협동
</t>
    </r>
    <r>
      <rPr>
        <sz val="10"/>
        <color theme="1"/>
        <rFont val="HY신명조"/>
        <family val="1"/>
        <charset val="129"/>
      </rPr>
      <t xml:space="preserve">Parents and teachers
</t>
    </r>
    <r>
      <rPr>
        <sz val="9"/>
        <color theme="1"/>
        <rFont val="HY신명조"/>
        <family val="1"/>
        <charset val="129"/>
      </rPr>
      <t>cooperation</t>
    </r>
    <phoneticPr fontId="6" type="noConversion"/>
  </si>
  <si>
    <t>18개교</t>
  </si>
  <si>
    <t>-</t>
    <phoneticPr fontId="6" type="noConversion"/>
  </si>
  <si>
    <t>세대수
No. of households</t>
    <phoneticPr fontId="6" type="noConversion"/>
  </si>
  <si>
    <t>자료 : 국민건강보험공단 「지방자치단체 통계연보」</t>
  </si>
  <si>
    <t>자료 : 국민건강보험공단 「지방자치단체 통계연보」</t>
    <phoneticPr fontId="6" type="noConversion"/>
  </si>
  <si>
    <r>
      <t xml:space="preserve">연 도  별
읍면동별
</t>
    </r>
    <r>
      <rPr>
        <sz val="10"/>
        <color theme="1"/>
        <rFont val="HY신명조"/>
        <family val="1"/>
        <charset val="129"/>
      </rPr>
      <t>Year&amp;Eup,
Myeon,Dong</t>
    </r>
    <phoneticPr fontId="6" type="noConversion"/>
  </si>
  <si>
    <r>
      <t xml:space="preserve">합계 </t>
    </r>
    <r>
      <rPr>
        <vertAlign val="superscript"/>
        <sz val="11"/>
        <color theme="1"/>
        <rFont val="HY신명조"/>
        <family val="1"/>
        <charset val="129"/>
      </rPr>
      <t xml:space="preserve">1)
</t>
    </r>
    <r>
      <rPr>
        <sz val="11"/>
        <color theme="1"/>
        <rFont val="HY신명조"/>
        <family val="1"/>
        <charset val="129"/>
      </rPr>
      <t>Total</t>
    </r>
    <phoneticPr fontId="6" type="noConversion"/>
  </si>
  <si>
    <t>종합병원
General Hospitals</t>
    <phoneticPr fontId="6" type="noConversion"/>
  </si>
  <si>
    <t>의원
Clinics</t>
    <phoneticPr fontId="6" type="noConversion"/>
  </si>
  <si>
    <r>
      <t xml:space="preserve">특수병원 </t>
    </r>
    <r>
      <rPr>
        <vertAlign val="superscript"/>
        <sz val="11"/>
        <color theme="1"/>
        <rFont val="HY신명조"/>
        <family val="1"/>
        <charset val="129"/>
      </rPr>
      <t>3)
Specialized hospitals</t>
    </r>
    <phoneticPr fontId="6" type="noConversion"/>
  </si>
  <si>
    <r>
      <t xml:space="preserve">병원수
</t>
    </r>
    <r>
      <rPr>
        <sz val="10"/>
        <color theme="1"/>
        <rFont val="HY신명조"/>
        <family val="1"/>
        <charset val="129"/>
      </rPr>
      <t>Number of establishments</t>
    </r>
    <phoneticPr fontId="6" type="noConversion"/>
  </si>
  <si>
    <r>
      <t xml:space="preserve">병상수
</t>
    </r>
    <r>
      <rPr>
        <sz val="10"/>
        <color theme="1"/>
        <rFont val="HY신명조"/>
        <family val="1"/>
        <charset val="129"/>
      </rPr>
      <t>Inpatient care beds</t>
    </r>
    <phoneticPr fontId="6" type="noConversion"/>
  </si>
  <si>
    <t>요양병원
Long term care hospitals</t>
    <phoneticPr fontId="6" type="noConversion"/>
  </si>
  <si>
    <t>치과병(의)원
Dental hospitals and Clinics</t>
    <phoneticPr fontId="6" type="noConversion"/>
  </si>
  <si>
    <t>한의원
Oriental medicine Clinics</t>
    <phoneticPr fontId="6" type="noConversion"/>
  </si>
  <si>
    <t>조산소
Midwifery Clinics</t>
    <phoneticPr fontId="6" type="noConversion"/>
  </si>
  <si>
    <t>보건진료소
Primary Health
Care post</t>
    <phoneticPr fontId="6" type="noConversion"/>
  </si>
  <si>
    <t>3. 보건소 인력  Personnel in Health Centers</t>
    <phoneticPr fontId="6" type="noConversion"/>
  </si>
  <si>
    <t>소장
Directors</t>
    <phoneticPr fontId="6" type="noConversion"/>
  </si>
  <si>
    <t>의사 
Physic
ian</t>
    <phoneticPr fontId="6" type="noConversion"/>
  </si>
  <si>
    <t>의사 외
Non-Physic
ians</t>
    <phoneticPr fontId="6" type="noConversion"/>
  </si>
  <si>
    <t>의무직
Medical officers</t>
    <phoneticPr fontId="6" type="noConversion"/>
  </si>
  <si>
    <t>계약직
Tempoary
Medical officers</t>
    <phoneticPr fontId="6" type="noConversion"/>
  </si>
  <si>
    <t>공중보건의
Public health doctors</t>
    <phoneticPr fontId="6" type="noConversion"/>
  </si>
  <si>
    <t>일반
Dental officers</t>
    <phoneticPr fontId="6" type="noConversion"/>
  </si>
  <si>
    <t>일반
Oriental medical officers</t>
    <phoneticPr fontId="6" type="noConversion"/>
  </si>
  <si>
    <t>공 중 보건의
Public health doctors</t>
    <phoneticPr fontId="6" type="noConversion"/>
  </si>
  <si>
    <t xml:space="preserve">일반
Dental officers
</t>
    <phoneticPr fontId="6" type="noConversion"/>
  </si>
  <si>
    <t>공   중
보건의
Public health OMDs</t>
    <phoneticPr fontId="6" type="noConversion"/>
  </si>
  <si>
    <t>의약품외품
Quasi-drugs</t>
    <phoneticPr fontId="6" type="noConversion"/>
  </si>
  <si>
    <r>
      <t xml:space="preserve">의료기기
</t>
    </r>
    <r>
      <rPr>
        <sz val="9"/>
        <color theme="1"/>
        <rFont val="HY신명조"/>
        <family val="1"/>
        <charset val="129"/>
      </rPr>
      <t>Medical devices</t>
    </r>
    <phoneticPr fontId="6" type="noConversion"/>
  </si>
  <si>
    <t>판  매  업  소  Number of dealers</t>
    <phoneticPr fontId="6" type="noConversion"/>
  </si>
  <si>
    <t>매약상
Dealers of restricted drugs</t>
    <phoneticPr fontId="6" type="noConversion"/>
  </si>
  <si>
    <t>의료
기기
판매업
Medical device sales</t>
    <phoneticPr fontId="6" type="noConversion"/>
  </si>
  <si>
    <t>의료기기임대업
Medical device leasing</t>
    <phoneticPr fontId="6" type="noConversion"/>
  </si>
  <si>
    <t>식품접객업  Food service</t>
    <phoneticPr fontId="6" type="noConversion"/>
  </si>
  <si>
    <t>집   단
급식소
Mass catering service</t>
    <phoneticPr fontId="6" type="noConversion"/>
  </si>
  <si>
    <t>식품제조업 및 가공업
Food manufacturing and 
processing</t>
    <phoneticPr fontId="6" type="noConversion"/>
  </si>
  <si>
    <t>단란주점
Public karaoke bars</t>
    <phoneticPr fontId="6" type="noConversion"/>
  </si>
  <si>
    <r>
      <t xml:space="preserve">식품소분
판매업
</t>
    </r>
    <r>
      <rPr>
        <sz val="9"/>
        <color theme="1"/>
        <rFont val="HY신명조"/>
        <family val="1"/>
        <charset val="129"/>
      </rPr>
      <t>Food subdivision</t>
    </r>
    <r>
      <rPr>
        <sz val="9"/>
        <color theme="1"/>
        <rFont val="HY견명조"/>
        <family val="1"/>
        <charset val="129"/>
      </rPr>
      <t>ㆍ</t>
    </r>
    <r>
      <rPr>
        <sz val="7.65"/>
        <color theme="1"/>
        <rFont val="HY신명조"/>
        <family val="1"/>
        <charset val="129"/>
      </rPr>
      <t>sales</t>
    </r>
    <phoneticPr fontId="6" type="noConversion"/>
  </si>
  <si>
    <t>신환자
New-cases</t>
    <phoneticPr fontId="6" type="noConversion"/>
  </si>
  <si>
    <t>실패후
재치료
Re-treatment after failed treatment</t>
    <phoneticPr fontId="6" type="noConversion"/>
  </si>
  <si>
    <t>중단후
재등록
Re-registration after recess</t>
    <phoneticPr fontId="6" type="noConversion"/>
  </si>
  <si>
    <t>이전치료결과불명확
Unclear results from previous treatment</t>
    <phoneticPr fontId="6" type="noConversion"/>
  </si>
  <si>
    <t>과거치료여부불명확
Unclear whether previously trated or not</t>
    <phoneticPr fontId="6" type="noConversion"/>
  </si>
  <si>
    <t>병의원 Hospital and clinics</t>
    <phoneticPr fontId="6" type="noConversion"/>
  </si>
  <si>
    <t>검사건수
No. of test administration</t>
    <phoneticPr fontId="6" type="noConversion"/>
  </si>
  <si>
    <t>X-선검사
X-ray
test</t>
    <phoneticPr fontId="6" type="noConversion"/>
  </si>
  <si>
    <r>
      <t xml:space="preserve">임산부 등록관리
</t>
    </r>
    <r>
      <rPr>
        <sz val="9"/>
        <color theme="1"/>
        <rFont val="HY신명조"/>
        <family val="1"/>
        <charset val="129"/>
      </rPr>
      <t>Registered mother</t>
    </r>
    <phoneticPr fontId="6" type="noConversion"/>
  </si>
  <si>
    <t>영유아 등록관리
Registered infant</t>
    <phoneticPr fontId="6" type="noConversion"/>
  </si>
  <si>
    <t>사업장수
Number of Workplace</t>
    <phoneticPr fontId="22" type="noConversion"/>
  </si>
  <si>
    <t>적용인구 Covered persons</t>
    <phoneticPr fontId="22" type="noConversion"/>
  </si>
  <si>
    <t>건수
Cases</t>
    <phoneticPr fontId="6" type="noConversion"/>
  </si>
  <si>
    <t>지급건수
Benefits granted</t>
    <phoneticPr fontId="6" type="noConversion"/>
  </si>
  <si>
    <t>진료비 Medical expenses</t>
    <phoneticPr fontId="6" type="noConversion"/>
  </si>
  <si>
    <t>내원
Visit days</t>
    <phoneticPr fontId="6" type="noConversion"/>
  </si>
  <si>
    <t>수급자수
No.of beneficiaries</t>
    <phoneticPr fontId="6" type="noConversion"/>
  </si>
  <si>
    <t>금   액
Amount</t>
    <phoneticPr fontId="6" type="noConversion"/>
  </si>
  <si>
    <t>수급
자수
No.of benegiciaries</t>
    <phoneticPr fontId="6" type="noConversion"/>
  </si>
  <si>
    <t>금  액
amount</t>
    <phoneticPr fontId="6" type="noConversion"/>
  </si>
  <si>
    <t>장애
Disability lump-sum compensation</t>
    <phoneticPr fontId="6" type="noConversion"/>
  </si>
  <si>
    <t>반    환
Lump-sum refund</t>
    <phoneticPr fontId="6" type="noConversion"/>
  </si>
  <si>
    <t>사   망
Lump-sum death payment</t>
    <phoneticPr fontId="6" type="noConversion"/>
  </si>
  <si>
    <t>분할 Divided</t>
    <phoneticPr fontId="6" type="noConversion"/>
  </si>
  <si>
    <t>노인복지관
Senior welfare center</t>
    <phoneticPr fontId="6" type="noConversion"/>
  </si>
  <si>
    <t>양로시설
Institution for the aged</t>
    <phoneticPr fontId="21" type="noConversion"/>
  </si>
  <si>
    <t>노인요양시설
Care facilities for the elderly</t>
    <phoneticPr fontId="21" type="noConversion"/>
  </si>
  <si>
    <t>시설수
Facilities</t>
    <phoneticPr fontId="21" type="noConversion"/>
  </si>
  <si>
    <t>입소인원
Admissions</t>
    <phoneticPr fontId="21" type="noConversion"/>
  </si>
  <si>
    <t>정원
Capacity</t>
    <phoneticPr fontId="21" type="noConversion"/>
  </si>
  <si>
    <t>현원
Users</t>
    <phoneticPr fontId="21" type="noConversion"/>
  </si>
  <si>
    <t>여
Female</t>
    <phoneticPr fontId="21" type="noConversion"/>
  </si>
  <si>
    <t>노인공동생활가정
Senior citizens' home</t>
    <phoneticPr fontId="6" type="noConversion"/>
  </si>
  <si>
    <t>노인복지주택
Welfare house for the aged</t>
    <phoneticPr fontId="6" type="noConversion"/>
  </si>
  <si>
    <t>노인요양공동생활가정
Care facilities for the elderly</t>
    <phoneticPr fontId="6" type="noConversion"/>
  </si>
  <si>
    <t>방문요양서비스
Home-Visit care</t>
    <phoneticPr fontId="6" type="noConversion"/>
  </si>
  <si>
    <t>이용인원
Admissions</t>
    <phoneticPr fontId="21" type="noConversion"/>
  </si>
  <si>
    <t>단기보호서비스
Short-term care respite</t>
    <phoneticPr fontId="6" type="noConversion"/>
  </si>
  <si>
    <t>방문목욕서비스
Home-visit bathing</t>
    <phoneticPr fontId="6" type="noConversion"/>
  </si>
  <si>
    <r>
      <t xml:space="preserve">연 도  
및
읍면동별
</t>
    </r>
    <r>
      <rPr>
        <sz val="10"/>
        <color theme="1"/>
        <rFont val="HY신명조"/>
        <family val="1"/>
        <charset val="129"/>
      </rPr>
      <t>Year&amp;
Eup,
Myeon,
Dong</t>
    </r>
    <phoneticPr fontId="6" type="noConversion"/>
  </si>
  <si>
    <t>가구
No. of Households</t>
    <phoneticPr fontId="6" type="noConversion"/>
  </si>
  <si>
    <t>인원
No. of Person</t>
    <phoneticPr fontId="6" type="noConversion"/>
  </si>
  <si>
    <t>전체 노인 대비 기초노령연금 수급자(명)
Total recipients to population 65 years old &amp; over</t>
    <phoneticPr fontId="6" type="noConversion"/>
  </si>
  <si>
    <t>수급률(%)
take-up rate</t>
    <phoneticPr fontId="6" type="noConversion"/>
  </si>
  <si>
    <t>소외여성 복지시설 Female victims of violence</t>
    <phoneticPr fontId="6" type="noConversion"/>
  </si>
  <si>
    <t>입소자
Admissions</t>
    <phoneticPr fontId="6" type="noConversion"/>
  </si>
  <si>
    <t>퇴소자
Discharges</t>
    <phoneticPr fontId="6" type="noConversion"/>
  </si>
  <si>
    <t>Unit : number, case</t>
    <phoneticPr fontId="6" type="noConversion"/>
  </si>
  <si>
    <t>여성폭력상담  Counseling for violence against women</t>
    <phoneticPr fontId="6" type="noConversion"/>
  </si>
  <si>
    <t>통합상담
Combined issues</t>
    <phoneticPr fontId="6" type="noConversion"/>
  </si>
  <si>
    <t>성매매피해
Forced Prostitution</t>
    <phoneticPr fontId="6" type="noConversion"/>
  </si>
  <si>
    <t>상담소
No. of counseling centers</t>
    <phoneticPr fontId="6" type="noConversion"/>
  </si>
  <si>
    <t>상담건수
No. of counseling cases</t>
    <phoneticPr fontId="6" type="noConversion"/>
  </si>
  <si>
    <t>시설입소연계
Referral to facilities</t>
    <phoneticPr fontId="6" type="noConversion"/>
  </si>
  <si>
    <t>자립지원시설
Self independence assistance facilities</t>
    <phoneticPr fontId="6" type="noConversion"/>
  </si>
  <si>
    <t>연말현재
생활인원
No. of inmates as of year-end</t>
    <phoneticPr fontId="6" type="noConversion"/>
  </si>
  <si>
    <t>보호치료시설
Child care treatment facilities</t>
    <phoneticPr fontId="6" type="noConversion"/>
  </si>
  <si>
    <t>연말현재수용인원
No. of inmates as of year-end</t>
    <phoneticPr fontId="6" type="noConversion"/>
  </si>
  <si>
    <t>무연고자
No relatives</t>
    <phoneticPr fontId="6" type="noConversion"/>
  </si>
  <si>
    <t>사망
Deaths</t>
    <phoneticPr fontId="6" type="noConversion"/>
  </si>
  <si>
    <t>연말현재수용인원     No. of inmates as of year-end</t>
    <phoneticPr fontId="6" type="noConversion"/>
  </si>
  <si>
    <t>장애종별  Disabilty</t>
    <phoneticPr fontId="6" type="noConversion"/>
  </si>
  <si>
    <r>
      <t xml:space="preserve">18세 미만
</t>
    </r>
    <r>
      <rPr>
        <sz val="8"/>
        <color theme="1"/>
        <rFont val="HY신명조"/>
        <family val="1"/>
        <charset val="129"/>
      </rPr>
      <t>Less than 18 years</t>
    </r>
    <phoneticPr fontId="6" type="noConversion"/>
  </si>
  <si>
    <r>
      <t xml:space="preserve">18세 이상
</t>
    </r>
    <r>
      <rPr>
        <sz val="8"/>
        <color theme="1"/>
        <rFont val="HY신명조"/>
        <family val="1"/>
        <charset val="129"/>
      </rPr>
      <t>18 years old and over</t>
    </r>
    <phoneticPr fontId="6" type="noConversion"/>
  </si>
  <si>
    <t>지체
Physically disabled</t>
    <phoneticPr fontId="6" type="noConversion"/>
  </si>
  <si>
    <t>지체
Physical Disability</t>
    <phoneticPr fontId="6" type="noConversion"/>
  </si>
  <si>
    <r>
      <t xml:space="preserve">뇌병변
</t>
    </r>
    <r>
      <rPr>
        <sz val="8"/>
        <color theme="1"/>
        <rFont val="HY신명조"/>
        <family val="1"/>
        <charset val="129"/>
      </rPr>
      <t>Disability of Brain Lesion</t>
    </r>
    <phoneticPr fontId="6" type="noConversion"/>
  </si>
  <si>
    <t>시각
Visual Disability</t>
    <phoneticPr fontId="6" type="noConversion"/>
  </si>
  <si>
    <t>청각
Hearing Disability</t>
    <phoneticPr fontId="6" type="noConversion"/>
  </si>
  <si>
    <t>언어
Speech Disability</t>
    <phoneticPr fontId="6" type="noConversion"/>
  </si>
  <si>
    <t>자폐성
Autistie Disorger</t>
    <phoneticPr fontId="6" type="noConversion"/>
  </si>
  <si>
    <t>정신
장애
Mental Disorder</t>
    <phoneticPr fontId="6" type="noConversion"/>
  </si>
  <si>
    <r>
      <t xml:space="preserve">연 도  및
읍면동별
</t>
    </r>
    <r>
      <rPr>
        <sz val="10"/>
        <color theme="1"/>
        <rFont val="HY신명조"/>
        <family val="1"/>
        <charset val="129"/>
      </rPr>
      <t>Year&amp;Eup,
Myeon,
Dong</t>
    </r>
    <phoneticPr fontId="6" type="noConversion"/>
  </si>
  <si>
    <t>장  애  유  형
By type of disabled</t>
    <phoneticPr fontId="6" type="noConversion"/>
  </si>
  <si>
    <t>장  애  정  도
Degree of disability</t>
    <phoneticPr fontId="6" type="noConversion"/>
  </si>
  <si>
    <t>신장
장애
Kidney Dysfunction</t>
    <phoneticPr fontId="6" type="noConversion"/>
  </si>
  <si>
    <t>심장
장애
Cardiac Dysfunction</t>
    <phoneticPr fontId="6" type="noConversion"/>
  </si>
  <si>
    <t>호흡기
Respiratory Dysfunction</t>
    <phoneticPr fontId="6" type="noConversion"/>
  </si>
  <si>
    <t>간
Liver Dysfunction</t>
    <phoneticPr fontId="6" type="noConversion"/>
  </si>
  <si>
    <t>안면
Facial Disfigurement</t>
    <phoneticPr fontId="6" type="noConversion"/>
  </si>
  <si>
    <t>부모
질병
Illness
parents</t>
    <phoneticPr fontId="6" type="noConversion"/>
  </si>
  <si>
    <t>부모
이혼 등 Divorce etc. of parents</t>
    <phoneticPr fontId="6" type="noConversion"/>
  </si>
  <si>
    <t>비장애
Not disabled</t>
    <phoneticPr fontId="6" type="noConversion"/>
  </si>
  <si>
    <t>장  애  
Disabled</t>
    <phoneticPr fontId="6" type="noConversion"/>
  </si>
  <si>
    <t>양육
시설 등
Child Fearing facilities, etc</t>
    <phoneticPr fontId="6" type="noConversion"/>
  </si>
  <si>
    <t>장애아동
시설 Disabled Children's facilities</t>
    <phoneticPr fontId="6" type="noConversion"/>
  </si>
  <si>
    <t>소년소녀
가정
Child- headed household</t>
    <phoneticPr fontId="6" type="noConversion"/>
  </si>
  <si>
    <t>공무원
Public official</t>
    <phoneticPr fontId="6" type="noConversion"/>
  </si>
  <si>
    <t>회사원Office Worker</t>
    <phoneticPr fontId="62" type="noConversion"/>
  </si>
  <si>
    <t>군인Military personnel</t>
    <phoneticPr fontId="62" type="noConversion"/>
  </si>
  <si>
    <t>기타
Others</t>
    <phoneticPr fontId="62" type="noConversion"/>
  </si>
  <si>
    <r>
      <t>약사</t>
    </r>
    <r>
      <rPr>
        <vertAlign val="superscript"/>
        <sz val="10.5"/>
        <color theme="1"/>
        <rFont val="HY신명조"/>
        <family val="1"/>
        <charset val="129"/>
      </rPr>
      <t xml:space="preserve">1)
</t>
    </r>
    <r>
      <rPr>
        <sz val="10.5"/>
        <color theme="1"/>
        <rFont val="HY신명조"/>
        <family val="1"/>
        <charset val="129"/>
      </rPr>
      <t>Pharmacists</t>
    </r>
    <phoneticPr fontId="6" type="noConversion"/>
  </si>
  <si>
    <t>Unit: person</t>
    <phoneticPr fontId="6" type="noConversion"/>
  </si>
  <si>
    <t xml:space="preserve">치   과
위생사 Dental hygienists </t>
    <phoneticPr fontId="6" type="noConversion"/>
  </si>
  <si>
    <t>합   계
Total</t>
    <phoneticPr fontId="21" type="noConversion"/>
  </si>
  <si>
    <t>자료: 보건행정과</t>
    <phoneticPr fontId="6" type="noConversion"/>
  </si>
  <si>
    <t>주 : 주민등록 주소지 기준, 지역의 가입자는 적용대상자을 말함</t>
    <phoneticPr fontId="6" type="noConversion"/>
  </si>
  <si>
    <t>자료: 국민연금공단 순천지사</t>
    <phoneticPr fontId="6" type="noConversion"/>
  </si>
  <si>
    <t>자료: 노인장애인과</t>
    <phoneticPr fontId="6" type="noConversion"/>
  </si>
  <si>
    <t>주: 공무원, 공무직, 기간제근로자 포함</t>
    <phoneticPr fontId="6" type="noConversion"/>
  </si>
  <si>
    <t>자료: 보건행정과</t>
    <phoneticPr fontId="6" type="noConversion"/>
  </si>
  <si>
    <t>자료 : 보건행정과</t>
  </si>
  <si>
    <t>주  : B,C,G는 보건소에서 실시되는 것에 한정됨.</t>
    <phoneticPr fontId="6" type="noConversion"/>
  </si>
  <si>
    <t>자료: 보건행정과</t>
    <phoneticPr fontId="6" type="noConversion"/>
  </si>
  <si>
    <t>제4급 감염병</t>
    <phoneticPr fontId="6" type="noConversion"/>
  </si>
  <si>
    <t>제2급 감염병</t>
    <phoneticPr fontId="6" type="noConversion"/>
  </si>
  <si>
    <t>제3급 감염병</t>
    <phoneticPr fontId="6" type="noConversion"/>
  </si>
  <si>
    <r>
      <t xml:space="preserve">일반병원 </t>
    </r>
    <r>
      <rPr>
        <vertAlign val="superscript"/>
        <sz val="11"/>
        <color theme="1"/>
        <rFont val="HY신명조"/>
        <family val="1"/>
        <charset val="129"/>
      </rPr>
      <t xml:space="preserve">2)
</t>
    </r>
    <r>
      <rPr>
        <sz val="11"/>
        <color theme="1"/>
        <rFont val="HY신명조"/>
        <family val="1"/>
        <charset val="129"/>
      </rPr>
      <t>Hospitals</t>
    </r>
    <phoneticPr fontId="6" type="noConversion"/>
  </si>
  <si>
    <t>주 : 1)보건의료원 이하 제외  2)군인병원 제외  3)정신병원, 결핵병원, 한센병원 포함</t>
    <phoneticPr fontId="6" type="noConversion"/>
  </si>
  <si>
    <t>주야간보호서비스
Day and night care</t>
    <phoneticPr fontId="21" type="noConversion"/>
  </si>
  <si>
    <t>재가노인지원서비스
Community care supporting service</t>
    <phoneticPr fontId="6" type="noConversion"/>
  </si>
  <si>
    <t>광양읍</t>
    <phoneticPr fontId="6" type="noConversion"/>
  </si>
  <si>
    <t>6. 식품위생관계업소  Food Establishment</t>
    <phoneticPr fontId="6" type="noConversion"/>
  </si>
  <si>
    <t>7. 공중위생관계업소  Public Sanitary Facilities</t>
    <phoneticPr fontId="6" type="noConversion"/>
  </si>
  <si>
    <t>8. 예방접종  National Vaccination Coverage</t>
    <phoneticPr fontId="6" type="noConversion"/>
  </si>
  <si>
    <t>8. 예방접종(계속)  (Cont'd)</t>
    <phoneticPr fontId="6" type="noConversion"/>
  </si>
  <si>
    <t>보건소 결핵검진 실적
Current year's administration of TB tests in health centers</t>
    <phoneticPr fontId="6" type="noConversion"/>
  </si>
  <si>
    <t>결핵예방 접종실적
Administration of BCG in the current year</t>
    <phoneticPr fontId="6" type="noConversion"/>
  </si>
  <si>
    <t>10. 결핵환자 현황(계속)  (Cont'd)</t>
    <phoneticPr fontId="6" type="noConversion"/>
  </si>
  <si>
    <t>10. 결핵환자 현황 Tuberculosis Patients</t>
    <phoneticPr fontId="6" type="noConversion"/>
  </si>
  <si>
    <t>13. 건강보험 적용인구  Covered Person of health Insurance</t>
    <phoneticPr fontId="6" type="noConversion"/>
  </si>
  <si>
    <t>13. 건강보험 적용인구(계속)</t>
    <phoneticPr fontId="6" type="noConversion"/>
  </si>
  <si>
    <t>14. 건강보험 급여  Benefits in Health Insurance</t>
    <phoneticPr fontId="6" type="noConversion"/>
  </si>
  <si>
    <t>15. 건강보험 대상자 진료 실적 
  Medical Treatment Activities Under the National Health Insurance</t>
    <phoneticPr fontId="6" type="noConversion"/>
  </si>
  <si>
    <t>17. 국민연금 급여 지급현황  (계속)  (Cont'd)</t>
    <phoneticPr fontId="6" type="noConversion"/>
  </si>
  <si>
    <t>18. 노인여가복지시설  Leisure Facilities for the Elderly</t>
    <phoneticPr fontId="6" type="noConversion"/>
  </si>
  <si>
    <t>19. 노인주거복지시설 Residential Welfare Facilities for the Elderly</t>
    <phoneticPr fontId="20" type="noConversion"/>
  </si>
  <si>
    <t>19. 노인주거복지시설(계속)  (Cont'd)</t>
    <phoneticPr fontId="20" type="noConversion"/>
  </si>
  <si>
    <t>20. 노인의료복지시설(계속)  (Cont'd)</t>
    <phoneticPr fontId="20" type="noConversion"/>
  </si>
  <si>
    <t>21. 재가노인복지시설  Community Care Facilities for the Elderly</t>
    <phoneticPr fontId="20" type="noConversion"/>
  </si>
  <si>
    <t>21. 재가노인복지시설(계속)  (Cont'd)</t>
    <phoneticPr fontId="6" type="noConversion"/>
  </si>
  <si>
    <t>23. 기초연금 수급자 수 Recipients of Basic Pension</t>
    <phoneticPr fontId="6" type="noConversion"/>
  </si>
  <si>
    <t>24. 여성복지시설  Women's Welfare Facilities</t>
    <phoneticPr fontId="6" type="noConversion"/>
  </si>
  <si>
    <t>24. 여성복지시설 (계속) (Cont'd)</t>
    <phoneticPr fontId="6" type="noConversion"/>
  </si>
  <si>
    <t>25. 여성폭력상담  Counseling for Violence Against Women</t>
    <phoneticPr fontId="6" type="noConversion"/>
  </si>
  <si>
    <t>26. 아동복지시설  Children Welfare Facilities</t>
    <phoneticPr fontId="6" type="noConversion"/>
  </si>
  <si>
    <t>26. 아동복지시설(계속)  (Cont'd)</t>
    <phoneticPr fontId="6" type="noConversion"/>
  </si>
  <si>
    <t>28. 장애인 등록 현황  Registered Disabled Persons</t>
    <phoneticPr fontId="6" type="noConversion"/>
  </si>
  <si>
    <t>28. 장애인 등록 현황(계속)  (Cont'd)</t>
    <phoneticPr fontId="6" type="noConversion"/>
  </si>
  <si>
    <t>29. 보호대상아동 발생 및 조치현황
     Status of Childen needing Protection and Results of 
     Protective measures by City</t>
    <phoneticPr fontId="6" type="noConversion"/>
  </si>
  <si>
    <t>29. 보호대상아동 발생 및 조치현황(계속)  (Cont'd)</t>
    <phoneticPr fontId="6" type="noConversion"/>
  </si>
  <si>
    <t>30. 헌혈사업실적  Blood Donation Activities</t>
    <phoneticPr fontId="6" type="noConversion"/>
  </si>
  <si>
    <t>30. 헌혈사업실적(계속)</t>
    <phoneticPr fontId="6" type="noConversion"/>
  </si>
  <si>
    <t>32. 사회복지 자원봉사자 현황  Social Welfare Volunteers</t>
    <phoneticPr fontId="6" type="noConversion"/>
  </si>
  <si>
    <t>20. 노인의료복지시설 Medical Welfare Facilities for the Elderly</t>
    <phoneticPr fontId="20" type="noConversion"/>
  </si>
  <si>
    <t>31. 어린이집(계속)  (Cont'd)</t>
    <phoneticPr fontId="6" type="noConversion"/>
  </si>
  <si>
    <t>41개교</t>
    <phoneticPr fontId="6" type="noConversion"/>
  </si>
  <si>
    <t>연 도  및
읍면동별
Year&amp;Eup,
Myeon,Dong</t>
  </si>
  <si>
    <t>공중위생영업소
 Public sanitary business</t>
    <phoneticPr fontId="6" type="noConversion"/>
  </si>
  <si>
    <t>홍역,유행성이하선염, 풍진(MMR)</t>
    <phoneticPr fontId="6" type="noConversion"/>
  </si>
  <si>
    <t>연 도  및
읍면
동별
Year&amp;
Eup,
Myeon,
Dong</t>
    <phoneticPr fontId="6" type="noConversion"/>
  </si>
  <si>
    <t>심하지 
않은 장애
Mild disability</t>
    <phoneticPr fontId="6" type="noConversion"/>
  </si>
  <si>
    <t>소계</t>
    <phoneticPr fontId="6" type="noConversion"/>
  </si>
  <si>
    <t xml:space="preserve">식품 첨가물
제조업
Food Additives manufacturing </t>
    <phoneticPr fontId="6" type="noConversion"/>
  </si>
  <si>
    <t>즉석판매
제조 가공업
Improvised Food manufacturing and processing</t>
    <phoneticPr fontId="6" type="noConversion"/>
  </si>
  <si>
    <r>
      <t>건강기능식품 제조. 수입. 판매업
Health functional food manufacturing</t>
    </r>
    <r>
      <rPr>
        <sz val="10"/>
        <color theme="1"/>
        <rFont val="HY견명조"/>
        <family val="1"/>
        <charset val="129"/>
      </rPr>
      <t>ㆍ</t>
    </r>
    <r>
      <rPr>
        <sz val="10"/>
        <color theme="1"/>
        <rFont val="HY신명조"/>
        <family val="1"/>
        <charset val="129"/>
      </rPr>
      <t xml:space="preserve"> importing</t>
    </r>
    <r>
      <rPr>
        <sz val="10"/>
        <color theme="1"/>
        <rFont val="HY견명조"/>
        <family val="1"/>
        <charset val="129"/>
      </rPr>
      <t>ㆍ</t>
    </r>
    <r>
      <rPr>
        <sz val="10"/>
        <color theme="1"/>
        <rFont val="HY신명조"/>
        <family val="1"/>
        <charset val="129"/>
      </rPr>
      <t xml:space="preserve"> sales</t>
    </r>
    <phoneticPr fontId="6" type="noConversion"/>
  </si>
  <si>
    <t>병원수
Number of establishments</t>
    <phoneticPr fontId="6" type="noConversion"/>
  </si>
  <si>
    <r>
      <t xml:space="preserve">병상수
</t>
    </r>
    <r>
      <rPr>
        <sz val="9"/>
        <color theme="1"/>
        <rFont val="HY신명조"/>
        <family val="1"/>
        <charset val="129"/>
      </rPr>
      <t>Inpatient care beds</t>
    </r>
    <phoneticPr fontId="6" type="noConversion"/>
  </si>
  <si>
    <r>
      <t xml:space="preserve">한방병원
</t>
    </r>
    <r>
      <rPr>
        <sz val="9"/>
        <color theme="1"/>
        <rFont val="HY신명조"/>
        <family val="1"/>
        <charset val="129"/>
      </rPr>
      <t xml:space="preserve">Oriental medicine
hospitals </t>
    </r>
    <phoneticPr fontId="6" type="noConversion"/>
  </si>
  <si>
    <r>
      <t xml:space="preserve">의료기사
</t>
    </r>
    <r>
      <rPr>
        <sz val="10"/>
        <color theme="1"/>
        <rFont val="HY신명조"/>
        <family val="1"/>
        <charset val="129"/>
      </rPr>
      <t>Medical Technicians</t>
    </r>
    <phoneticPr fontId="6" type="noConversion"/>
  </si>
  <si>
    <r>
      <t xml:space="preserve">일반
</t>
    </r>
    <r>
      <rPr>
        <sz val="9"/>
        <color theme="1"/>
        <rFont val="HY신명조"/>
        <family val="1"/>
        <charset val="129"/>
      </rPr>
      <t>Oriental medical officers</t>
    </r>
    <phoneticPr fontId="6" type="noConversion"/>
  </si>
  <si>
    <r>
      <t xml:space="preserve">공중
보건의
</t>
    </r>
    <r>
      <rPr>
        <sz val="9"/>
        <color theme="1"/>
        <rFont val="HY신명조"/>
        <family val="1"/>
        <charset val="129"/>
      </rPr>
      <t>Public health OMDs</t>
    </r>
    <phoneticPr fontId="6" type="noConversion"/>
  </si>
  <si>
    <r>
      <t xml:space="preserve">방사선사
</t>
    </r>
    <r>
      <rPr>
        <sz val="9"/>
        <color theme="1"/>
        <rFont val="HY신명조"/>
        <family val="1"/>
        <charset val="129"/>
      </rPr>
      <t>Radiological technicians</t>
    </r>
    <phoneticPr fontId="6" type="noConversion"/>
  </si>
  <si>
    <r>
      <t xml:space="preserve">계약직
</t>
    </r>
    <r>
      <rPr>
        <sz val="8"/>
        <color theme="1"/>
        <rFont val="HY신명조"/>
        <family val="1"/>
        <charset val="129"/>
      </rPr>
      <t>Tempoary
Medical officers</t>
    </r>
    <phoneticPr fontId="6" type="noConversion"/>
  </si>
  <si>
    <r>
      <t xml:space="preserve">영양사
</t>
    </r>
    <r>
      <rPr>
        <sz val="8"/>
        <color theme="1"/>
        <rFont val="HY신명조"/>
        <family val="1"/>
        <charset val="129"/>
      </rPr>
      <t>Dietitians</t>
    </r>
    <r>
      <rPr>
        <sz val="9"/>
        <color theme="1"/>
        <rFont val="HY신명조"/>
        <family val="1"/>
        <charset val="129"/>
      </rPr>
      <t xml:space="preserve">
</t>
    </r>
    <phoneticPr fontId="6" type="noConversion"/>
  </si>
  <si>
    <t>보건
교육사
Health educa-tion special-ist</t>
    <phoneticPr fontId="6" type="noConversion"/>
  </si>
  <si>
    <t>방사선사
Radiolo-gical 
techni-cians</t>
    <phoneticPr fontId="6" type="noConversion"/>
  </si>
  <si>
    <t>임   상
병리사 
Clini-cal pathologists</t>
    <phoneticPr fontId="6" type="noConversion"/>
  </si>
  <si>
    <t>물   리
치료사
Physical thera-pists</t>
    <phoneticPr fontId="6" type="noConversion"/>
  </si>
  <si>
    <r>
      <t xml:space="preserve">의료
기기
수리업
</t>
    </r>
    <r>
      <rPr>
        <sz val="8"/>
        <color theme="1"/>
        <rFont val="HY신명조"/>
        <family val="1"/>
        <charset val="129"/>
      </rPr>
      <t>Medical device repairers</t>
    </r>
    <phoneticPr fontId="6" type="noConversion"/>
  </si>
  <si>
    <r>
      <t xml:space="preserve">한약국
</t>
    </r>
    <r>
      <rPr>
        <sz val="8"/>
        <color theme="1"/>
        <rFont val="HY신명조"/>
        <family val="1"/>
        <charset val="129"/>
      </rPr>
      <t>Dispensary of Oriental medicine</t>
    </r>
    <phoneticPr fontId="6" type="noConversion"/>
  </si>
  <si>
    <t>한약
도매상
Oriental medicine whole-salers</t>
    <phoneticPr fontId="6" type="noConversion"/>
  </si>
  <si>
    <t>의약품
도매상
Whole-salers</t>
    <phoneticPr fontId="6" type="noConversion"/>
  </si>
  <si>
    <t>약국
Pharma-cies</t>
    <phoneticPr fontId="6" type="noConversion"/>
  </si>
  <si>
    <r>
      <t xml:space="preserve">용기.포장류
제조업
</t>
    </r>
    <r>
      <rPr>
        <sz val="9"/>
        <color theme="1"/>
        <rFont val="HY신명조"/>
        <family val="1"/>
        <charset val="129"/>
      </rPr>
      <t>Container</t>
    </r>
    <r>
      <rPr>
        <sz val="9"/>
        <color theme="1"/>
        <rFont val="HY견명조"/>
        <family val="1"/>
        <charset val="129"/>
      </rPr>
      <t>ㆍ</t>
    </r>
    <r>
      <rPr>
        <sz val="9"/>
        <color theme="1"/>
        <rFont val="HY신명조"/>
        <family val="1"/>
        <charset val="129"/>
      </rPr>
      <t xml:space="preserve"> package manufacturing</t>
    </r>
    <phoneticPr fontId="6" type="noConversion"/>
  </si>
  <si>
    <t>건강기능식품 수입업
Importing</t>
    <phoneticPr fontId="6" type="noConversion"/>
  </si>
  <si>
    <r>
      <t xml:space="preserve">일   반
음식점
</t>
    </r>
    <r>
      <rPr>
        <sz val="8"/>
        <color theme="1"/>
        <rFont val="HY신명조"/>
        <family val="1"/>
        <charset val="129"/>
      </rPr>
      <t>General restaurants</t>
    </r>
    <phoneticPr fontId="6" type="noConversion"/>
  </si>
  <si>
    <t>식품접객업  
Food service</t>
    <phoneticPr fontId="6" type="noConversion"/>
  </si>
  <si>
    <r>
      <t xml:space="preserve">연 도  및
읍면동별
</t>
    </r>
    <r>
      <rPr>
        <sz val="10"/>
        <color theme="1"/>
        <rFont val="HY신명조"/>
        <family val="1"/>
        <charset val="129"/>
      </rPr>
      <t>Year
&amp;Eup,
Myeon,
Dong</t>
    </r>
    <phoneticPr fontId="6" type="noConversion"/>
  </si>
  <si>
    <t>식품운반업
Food Transpor-tation</t>
    <phoneticPr fontId="6" type="noConversion"/>
  </si>
  <si>
    <t>식품-
보존업
Food Storage</t>
    <phoneticPr fontId="6" type="noConversion"/>
  </si>
  <si>
    <t>건강기능
식품제조업
Manufac-turing</t>
    <phoneticPr fontId="6" type="noConversion"/>
  </si>
  <si>
    <t>디프테리아
파상풍, 
백일해
(DT&amp;P)</t>
    <phoneticPr fontId="6" type="noConversion"/>
  </si>
  <si>
    <t>디프테리아
Diphtheria</t>
    <phoneticPr fontId="6" type="noConversion"/>
  </si>
  <si>
    <t>여
Fe-male</t>
    <phoneticPr fontId="6" type="noConversion"/>
  </si>
  <si>
    <t>여
Fe-male</t>
    <phoneticPr fontId="6" type="noConversion"/>
  </si>
  <si>
    <t>미취학
아동
Children not in school</t>
    <phoneticPr fontId="6" type="noConversion"/>
  </si>
  <si>
    <t xml:space="preserve">  보건소  Health center</t>
    <phoneticPr fontId="6" type="noConversion"/>
  </si>
  <si>
    <t>취학아동
Children in school</t>
    <phoneticPr fontId="6" type="noConversion"/>
  </si>
  <si>
    <t>미취학
아동
Children not in school</t>
    <phoneticPr fontId="6" type="noConversion"/>
  </si>
  <si>
    <t>취학아동
Children in school</t>
    <phoneticPr fontId="6" type="noConversion"/>
  </si>
  <si>
    <t xml:space="preserve">총가입자수 </t>
    <phoneticPr fontId="6" type="noConversion"/>
  </si>
  <si>
    <t>Total 
Insurants</t>
    <phoneticPr fontId="6" type="noConversion"/>
  </si>
  <si>
    <t>연별
Year</t>
    <phoneticPr fontId="6" type="noConversion"/>
  </si>
  <si>
    <t>수급자수
No.of benegiciaries</t>
    <phoneticPr fontId="6" type="noConversion"/>
  </si>
  <si>
    <t>연별
Year</t>
    <phoneticPr fontId="6" type="noConversion"/>
  </si>
  <si>
    <t>금  액
Amount</t>
    <phoneticPr fontId="6" type="noConversion"/>
  </si>
  <si>
    <t>현원</t>
    <phoneticPr fontId="21" type="noConversion"/>
  </si>
  <si>
    <t xml:space="preserve"> Users</t>
    <phoneticPr fontId="6" type="noConversion"/>
  </si>
  <si>
    <t>연별
Year</t>
    <phoneticPr fontId="21" type="noConversion"/>
  </si>
  <si>
    <t>학 대 Abuse</t>
    <phoneticPr fontId="6" type="noConversion"/>
  </si>
  <si>
    <t>비행
가출
부랑
Deliquency,
run away from home, vagrancy</t>
    <phoneticPr fontId="6" type="noConversion"/>
  </si>
  <si>
    <r>
      <t xml:space="preserve">병상수
</t>
    </r>
    <r>
      <rPr>
        <sz val="9"/>
        <color theme="1"/>
        <rFont val="HY신명조"/>
        <family val="1"/>
        <charset val="129"/>
      </rPr>
      <t>Inpatient care beds</t>
    </r>
    <phoneticPr fontId="6" type="noConversion"/>
  </si>
  <si>
    <t>Unit : case, person</t>
    <phoneticPr fontId="6" type="noConversion"/>
  </si>
  <si>
    <t>피해자 지원내역  
Counseling Follow-ups</t>
    <phoneticPr fontId="6" type="noConversion"/>
  </si>
  <si>
    <t>합계</t>
    <phoneticPr fontId="6" type="noConversion"/>
  </si>
  <si>
    <t>Total</t>
    <phoneticPr fontId="6" type="noConversion"/>
  </si>
  <si>
    <r>
      <t xml:space="preserve">연 도  및
읍면동별
</t>
    </r>
    <r>
      <rPr>
        <sz val="9"/>
        <color theme="1"/>
        <rFont val="HY신명조"/>
        <family val="1"/>
        <charset val="129"/>
      </rPr>
      <t>Year&amp;
Eup,
Myeon,
Dong</t>
    </r>
    <phoneticPr fontId="6" type="noConversion"/>
  </si>
  <si>
    <t>남아메리카출혈열
South American hemorrhagic fever</t>
    <phoneticPr fontId="6" type="noConversion"/>
  </si>
  <si>
    <t>중증열성혈소판
감소증후군
SFTS</t>
    <phoneticPr fontId="6" type="noConversion"/>
  </si>
  <si>
    <r>
      <t xml:space="preserve">종사자수
</t>
    </r>
    <r>
      <rPr>
        <sz val="9"/>
        <color theme="1"/>
        <rFont val="HY신명조"/>
        <family val="1"/>
        <charset val="129"/>
      </rPr>
      <t>Workers</t>
    </r>
    <phoneticPr fontId="21" type="noConversion"/>
  </si>
  <si>
    <r>
      <t xml:space="preserve">종사자수
</t>
    </r>
    <r>
      <rPr>
        <sz val="9"/>
        <color theme="1"/>
        <rFont val="HY신명조"/>
        <family val="1"/>
        <charset val="129"/>
      </rPr>
      <t>Workers</t>
    </r>
    <phoneticPr fontId="21" type="noConversion"/>
  </si>
  <si>
    <r>
      <t xml:space="preserve">종사자수
</t>
    </r>
    <r>
      <rPr>
        <sz val="9"/>
        <color theme="1"/>
        <rFont val="HY신명조"/>
        <family val="1"/>
        <charset val="129"/>
      </rPr>
      <t>Workers</t>
    </r>
    <phoneticPr fontId="6" type="noConversion"/>
  </si>
  <si>
    <r>
      <t xml:space="preserve">시설수
</t>
    </r>
    <r>
      <rPr>
        <sz val="9"/>
        <color theme="1"/>
        <rFont val="HY신명조"/>
        <family val="1"/>
        <charset val="129"/>
      </rPr>
      <t>Facilities</t>
    </r>
    <phoneticPr fontId="21" type="noConversion"/>
  </si>
  <si>
    <r>
      <t xml:space="preserve">시설수
</t>
    </r>
    <r>
      <rPr>
        <sz val="9"/>
        <color theme="1"/>
        <rFont val="HY신명조"/>
        <family val="1"/>
        <charset val="129"/>
      </rPr>
      <t>Facilities</t>
    </r>
    <phoneticPr fontId="21" type="noConversion"/>
  </si>
  <si>
    <r>
      <t xml:space="preserve">시설수
</t>
    </r>
    <r>
      <rPr>
        <sz val="9"/>
        <color theme="1"/>
        <rFont val="HY신명조"/>
        <family val="1"/>
        <charset val="129"/>
      </rPr>
      <t>Facilities</t>
    </r>
    <phoneticPr fontId="21" type="noConversion"/>
  </si>
  <si>
    <r>
      <t xml:space="preserve">연 도  및
읍면동별
</t>
    </r>
    <r>
      <rPr>
        <sz val="10"/>
        <color theme="1"/>
        <rFont val="HY신명조"/>
        <family val="1"/>
        <charset val="129"/>
      </rPr>
      <t>Year&amp;Eup,
Myeon,
Dong</t>
    </r>
    <phoneticPr fontId="6" type="noConversion"/>
  </si>
  <si>
    <r>
      <t xml:space="preserve">연고자
인도
</t>
    </r>
    <r>
      <rPr>
        <sz val="9"/>
        <color theme="1"/>
        <rFont val="HY신명조"/>
        <family val="1"/>
        <charset val="129"/>
      </rPr>
      <t>To relatives</t>
    </r>
    <phoneticPr fontId="6" type="noConversion"/>
  </si>
  <si>
    <r>
      <t xml:space="preserve">위탁자
</t>
    </r>
    <r>
      <rPr>
        <sz val="9"/>
        <color theme="1"/>
        <rFont val="HY신명조"/>
        <family val="1"/>
        <charset val="129"/>
      </rPr>
      <t>Referrals</t>
    </r>
    <phoneticPr fontId="6" type="noConversion"/>
  </si>
  <si>
    <t>성  별 Gender</t>
    <phoneticPr fontId="6" type="noConversion"/>
  </si>
  <si>
    <t>예비군
훈련장
Reserve forces training center</t>
    <phoneticPr fontId="62" type="noConversion"/>
  </si>
  <si>
    <t>사회복지
법인
Social welfare Authorized</t>
    <phoneticPr fontId="6" type="noConversion"/>
  </si>
  <si>
    <t>직장Work-shop</t>
    <phoneticPr fontId="6" type="noConversion"/>
  </si>
  <si>
    <r>
      <t xml:space="preserve">여
</t>
    </r>
    <r>
      <rPr>
        <sz val="9"/>
        <rFont val="HY신명조"/>
        <family val="1"/>
        <charset val="129"/>
      </rPr>
      <t>Female</t>
    </r>
    <phoneticPr fontId="6" type="noConversion"/>
  </si>
  <si>
    <t>이용인원
Admissions</t>
    <phoneticPr fontId="21" type="noConversion"/>
  </si>
  <si>
    <t>정원
Capacity</t>
    <phoneticPr fontId="6" type="noConversion"/>
  </si>
  <si>
    <t>합계
Total</t>
    <phoneticPr fontId="6" type="noConversion"/>
  </si>
  <si>
    <t>양육시설
Children bringing up facilities</t>
    <phoneticPr fontId="6" type="noConversion"/>
  </si>
  <si>
    <t>합계
Total</t>
    <phoneticPr fontId="6" type="noConversion"/>
  </si>
  <si>
    <t>성별 Gender</t>
    <phoneticPr fontId="6" type="noConversion"/>
  </si>
  <si>
    <t>6. 식품위생 관계업소  Food Establishment</t>
    <phoneticPr fontId="6" type="noConversion"/>
  </si>
  <si>
    <t>부모빈곤
Poverty
실직
Jobless</t>
    <phoneticPr fontId="6" type="noConversion"/>
  </si>
  <si>
    <t xml:space="preserve"> </t>
    <phoneticPr fontId="6" type="noConversion"/>
  </si>
  <si>
    <t>자료 : 출생보건과</t>
    <phoneticPr fontId="6" type="noConversion"/>
  </si>
  <si>
    <t>자료 : 아동보육과</t>
    <phoneticPr fontId="6" type="noConversion"/>
  </si>
  <si>
    <t xml:space="preserve"> 자료:  아동보육과</t>
    <phoneticPr fontId="6" type="noConversion"/>
  </si>
  <si>
    <t xml:space="preserve"> 자료 :  아동보육과</t>
    <phoneticPr fontId="6" type="noConversion"/>
  </si>
  <si>
    <t>19개교</t>
  </si>
  <si>
    <t>작업
치료사
Occupational thera-pists</t>
    <phoneticPr fontId="6" type="noConversion"/>
  </si>
  <si>
    <t>보건의료
정보관리사
Health care information manager</t>
    <phoneticPr fontId="6" type="noConversion"/>
  </si>
  <si>
    <t>작업
치료사
Occupational
therapists</t>
    <phoneticPr fontId="6" type="noConversion"/>
  </si>
  <si>
    <t>보건의료
정보관리사
Health care information manager</t>
    <phoneticPr fontId="6" type="noConversion"/>
  </si>
  <si>
    <t>기능직 등
Others</t>
    <phoneticPr fontId="6" type="noConversion"/>
  </si>
  <si>
    <t>4. 보건지소 및 보건진료소, 건강생활지원센터 인력 
Personnel in Sub-Public Health Centers and Primary Health care posts, Community Health Promotion Centers</t>
    <phoneticPr fontId="6" type="noConversion"/>
  </si>
  <si>
    <t>4. 보건지소 및 보건진료소, 건강생활지원센터 인력(계속)  (Cont'd)</t>
    <phoneticPr fontId="6" type="noConversion"/>
  </si>
  <si>
    <t>5. 의약품 등 제조업소 및 판매업소
Manufacturers and Dealers of Drugs, Medical Devices, Cosmetics, Etc.</t>
    <phoneticPr fontId="6" type="noConversion"/>
  </si>
  <si>
    <t>5. 의약품 등 제조업소 및 판매업소(계속)  (Cont'd)</t>
    <phoneticPr fontId="6" type="noConversion"/>
  </si>
  <si>
    <t>7. 공중위생관계업소(계속) (Cont'd)</t>
    <phoneticPr fontId="6" type="noConversion"/>
  </si>
  <si>
    <t>9. 주요 법정전염병 발생 및 사망(계속)  (Cont'd)</t>
    <phoneticPr fontId="6" type="noConversion"/>
  </si>
  <si>
    <t>9. 주요 법정전염병 발생 및 사망(계속)  (Cont'd)</t>
    <phoneticPr fontId="6" type="noConversion"/>
  </si>
  <si>
    <t>9. 주요 법정전염병 발생 및 사망(계속)  (Cont'd)</t>
    <phoneticPr fontId="6" type="noConversion"/>
  </si>
  <si>
    <t>9. 주요 법정전염병 발생 및 사망(계속)  (Cont'd)</t>
    <phoneticPr fontId="6" type="noConversion"/>
  </si>
  <si>
    <t>27. 장애인 거주시설 수 및 입소현황(계속)  (Cont'd)</t>
    <phoneticPr fontId="6" type="noConversion"/>
  </si>
  <si>
    <t>자료 : 아동보육과</t>
    <phoneticPr fontId="6" type="noConversion"/>
  </si>
  <si>
    <t>자료 : 아동보육과</t>
    <phoneticPr fontId="6" type="noConversion"/>
  </si>
  <si>
    <t xml:space="preserve">  -</t>
  </si>
  <si>
    <t>21개교</t>
    <phoneticPr fontId="6" type="noConversion"/>
  </si>
  <si>
    <t>주) 약국의 처방조제 내원일수는 합계의 내원일수 포함</t>
    <phoneticPr fontId="6" type="noConversion"/>
  </si>
  <si>
    <t>-</t>
    <phoneticPr fontId="6" type="noConversion"/>
  </si>
  <si>
    <t>-</t>
    <phoneticPr fontId="6" type="noConversion"/>
  </si>
  <si>
    <t>-</t>
    <phoneticPr fontId="6" type="noConversion"/>
  </si>
  <si>
    <t>-</t>
    <phoneticPr fontId="6" type="noConversion"/>
  </si>
  <si>
    <t>-</t>
    <phoneticPr fontId="6" type="noConversion"/>
  </si>
  <si>
    <t>-</t>
    <phoneticPr fontId="6" type="noConversion"/>
  </si>
  <si>
    <t>B형헤모필루스 인플루엔자
Heamophilus influeaza type B</t>
    <phoneticPr fontId="6" type="noConversion"/>
  </si>
  <si>
    <t>출산지원시설
Maternity facilities</t>
    <phoneticPr fontId="6" type="noConversion"/>
  </si>
  <si>
    <t>양육지원시설
Parenting facilities</t>
    <phoneticPr fontId="6" type="noConversion"/>
  </si>
  <si>
    <t>생활지원시설
Supported living facilities</t>
    <phoneticPr fontId="6" type="noConversion"/>
  </si>
  <si>
    <t>일시지원시설
Temporary facilities</t>
    <phoneticPr fontId="6" type="noConversion"/>
  </si>
  <si>
    <t>한의사
Oriental medical doctors</t>
    <phoneticPr fontId="6" type="noConversion"/>
  </si>
  <si>
    <t>건강기능식품 판매업
sales</t>
    <phoneticPr fontId="6" type="noConversion"/>
  </si>
  <si>
    <t>숙박업
Hotel business</t>
    <phoneticPr fontId="6" type="noConversion"/>
  </si>
  <si>
    <t>목욕장업
Bathhouse</t>
    <phoneticPr fontId="6" type="noConversion"/>
  </si>
  <si>
    <t>미용업
Beauty shop</t>
    <phoneticPr fontId="6" type="noConversion"/>
  </si>
  <si>
    <t>9. 주요 법정전염병 발생 및 사망   Incidence and Mortality for Major Infectious Diseases</t>
    <phoneticPr fontId="6" type="noConversion"/>
  </si>
  <si>
    <t>9. 주요 법정전염병 발생 및 사망 Incidence and Mortality for Major Infectious Diseases</t>
    <phoneticPr fontId="6" type="noConversion"/>
  </si>
  <si>
    <t>9. 주요 법정전염병 발생 및 사망  Incidence and Mortality for Major Infectious Diseases</t>
    <phoneticPr fontId="6" type="noConversion"/>
  </si>
  <si>
    <t>사망
Deaths</t>
  </si>
  <si>
    <t>발생
Cases</t>
  </si>
  <si>
    <t>발생
Cases</t>
    <phoneticPr fontId="6" type="noConversion"/>
  </si>
  <si>
    <t>등록(신고)된 결핵 환자수
Reported cases of tuberculosis in the current year</t>
    <phoneticPr fontId="6" type="noConversion"/>
  </si>
  <si>
    <t xml:space="preserve">11. 보건소 구강보건사업 실적  Oral Health Activities at Health Centers by City </t>
    <phoneticPr fontId="6" type="noConversion"/>
  </si>
  <si>
    <t>스케일링 또는 
치면세정술
Scailing or oral prophylaxis</t>
    <phoneticPr fontId="6" type="noConversion"/>
  </si>
  <si>
    <t>12. 모자보건사업 실적  Activities of Maternal and Child Health Care at Health Center</t>
    <phoneticPr fontId="6" type="noConversion"/>
  </si>
  <si>
    <t>모자보건관리
Maternal and child health care program</t>
    <phoneticPr fontId="6" type="noConversion"/>
  </si>
  <si>
    <t>직장  Industrial Workers</t>
    <phoneticPr fontId="22" type="noConversion"/>
  </si>
  <si>
    <t>직   장
Industrial Workers</t>
    <phoneticPr fontId="6" type="noConversion"/>
  </si>
  <si>
    <t>공단부담
Covered by NHIS</t>
    <phoneticPr fontId="6" type="noConversion"/>
  </si>
  <si>
    <t>본인부담
Covered by the patient</t>
    <phoneticPr fontId="6" type="noConversion"/>
  </si>
  <si>
    <t>16. 국민연금 가입자  National Pension Insurants by Insurance Type and City</t>
    <phoneticPr fontId="6" type="noConversion"/>
  </si>
  <si>
    <t>사업장
Workplaces</t>
    <phoneticPr fontId="6" type="noConversion"/>
  </si>
  <si>
    <t>지역가입자
Individually
insured persons</t>
    <phoneticPr fontId="6" type="noConversion"/>
  </si>
  <si>
    <t>임의 가입자
Voluntarily insured persons</t>
    <phoneticPr fontId="6" type="noConversion"/>
  </si>
  <si>
    <t>임의계속
가 입 자
Voluntarily &amp; continously insured persons</t>
    <phoneticPr fontId="6" type="noConversion"/>
  </si>
  <si>
    <t>17. 국민연금 급여 지급현황 Cases and Benefits in National Pension by benefit Type</t>
    <phoneticPr fontId="6" type="noConversion"/>
  </si>
  <si>
    <t>일 시 금
Lump-sum benefits</t>
    <phoneticPr fontId="6" type="noConversion"/>
  </si>
  <si>
    <t>단위:개소, 명, 세대</t>
    <phoneticPr fontId="6" type="noConversion"/>
  </si>
  <si>
    <t>Unit : number, person, household</t>
    <phoneticPr fontId="6" type="noConversion"/>
  </si>
  <si>
    <t>22. 국민기초생활보장 수급자 Recipients of National Basic Livelihood Security Benefit</t>
    <phoneticPr fontId="6" type="noConversion"/>
  </si>
  <si>
    <t>단위 : 가구수, 명</t>
    <phoneticPr fontId="6" type="noConversion"/>
  </si>
  <si>
    <t>Unit : household, person</t>
    <phoneticPr fontId="6" type="noConversion"/>
  </si>
  <si>
    <t>시설수급자
Institutionalized Recipients</t>
    <phoneticPr fontId="6" type="noConversion"/>
  </si>
  <si>
    <t>단위 :  명, %</t>
    <phoneticPr fontId="6" type="noConversion"/>
  </si>
  <si>
    <t>Unit :  person, %</t>
    <phoneticPr fontId="6" type="noConversion"/>
  </si>
  <si>
    <t>성폭력피해자보호시설
Facilities for victims of sexual violence</t>
    <phoneticPr fontId="6" type="noConversion"/>
  </si>
  <si>
    <t>가정폭력피해자보호시설
Facilities for victims of domestic violence</t>
    <phoneticPr fontId="6" type="noConversion"/>
  </si>
  <si>
    <t>성매매피해자지원시설
Facilities for victims of prostitution</t>
    <phoneticPr fontId="6" type="noConversion"/>
  </si>
  <si>
    <t>단위:개소,명</t>
    <phoneticPr fontId="6" type="noConversion"/>
  </si>
  <si>
    <t>가   정   보   호    Home care</t>
    <phoneticPr fontId="6" type="noConversion"/>
  </si>
  <si>
    <t>Unit : establishment, person</t>
    <phoneticPr fontId="6" type="noConversion"/>
  </si>
  <si>
    <t>31. 어린이집 Childcare Facilities</t>
    <phoneticPr fontId="6" type="noConversion"/>
  </si>
  <si>
    <t>2. 의료기관 종사 의료인력  Medical and Paramedical personnel in Medical Institutions</t>
    <phoneticPr fontId="6" type="noConversion"/>
  </si>
  <si>
    <t>`</t>
    <phoneticPr fontId="6" type="noConversion"/>
  </si>
  <si>
    <t>단위 : 명, 건</t>
    <phoneticPr fontId="6" type="noConversion"/>
  </si>
  <si>
    <t>Unit : person, case</t>
  </si>
  <si>
    <t>Unit : person, case</t>
    <phoneticPr fontId="6" type="noConversion"/>
  </si>
  <si>
    <t>27. 장애인 거주시설 수 및 입소현황  Welfare Institutions for The Disabled</t>
    <phoneticPr fontId="20" type="noConversion"/>
  </si>
  <si>
    <t>○ 한부모가족지원법 상 한부모가족시설을 수록하되 여성관련 시설만 수록(부자가족복지시설 등은 제외) 
 Including mother-and-child family welfare facilities stipulated under the Single-parent Family Support Act(excluding father-and-child family welfare facilities, etc.)
○ 한부모가족지원법 개정(2023.10.12.)에 따라 한부모가족복지시설 유형 개편
 - 미혼모자가족복지시설 기본생활지원형 → 출산지원시설,  미혼모자가족복지시설 공동생활지원형(미혼모) → 출산지원시설,  미혼모자가족복지시설 공동생활지원형(미혼모와 그 자녀) → 양육지원시설,  모자가족복지시설 및 부자가족복지시설 → 생활지원시설,  일시지원복지시설 → 일시지원시설
 Reorganization of the Type of Single-Parent Family Welfare Facilities in accordance with the revision of the Single-Parent Family Support Act</t>
    <phoneticPr fontId="6" type="noConversion"/>
  </si>
  <si>
    <t>Unit: number, person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</si>
</sst>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41" formatCode="_-* #,##0_-;\-* #,##0_-;_-* &quot;-&quot;_-;_-@_-"/>
    <numFmt numFmtId="176" formatCode="#,##0_ "/>
    <numFmt numFmtId="177" formatCode="#,##0;[Red]#,##0"/>
    <numFmt numFmtId="178" formatCode="#,##0_);[Red]\(#,##0\)"/>
    <numFmt numFmtId="179" formatCode="0_ "/>
    <numFmt numFmtId="180" formatCode="_-* #,##0_-;&quot;₩&quot;&quot;₩&quot;\-* #,##0_-;_-* &quot;-&quot;_-;_-@_-"/>
    <numFmt numFmtId="181" formatCode="_-&quot;₩&quot;* #,##0.00_-;&quot;₩&quot;&quot;₩&quot;\-&quot;₩&quot;* #,##0.00_-;_-&quot;₩&quot;* &quot;-&quot;??_-;_-@_-"/>
    <numFmt numFmtId="182" formatCode="&quot;₩&quot;&quot;₩&quot;\$#,##0_);[Red]&quot;₩&quot;&quot;₩&quot;\(&quot;₩&quot;&quot;₩&quot;\$#,##0&quot;₩&quot;&quot;₩&quot;\)"/>
    <numFmt numFmtId="183" formatCode="&quot;₩&quot;&quot;₩&quot;\$#,##0.00_);&quot;₩&quot;&quot;₩&quot;\(&quot;₩&quot;&quot;₩&quot;\$#,##0.00&quot;₩&quot;&quot;₩&quot;\)"/>
    <numFmt numFmtId="184" formatCode="&quot;₩&quot;#,##0.00;&quot;₩&quot;\-#,##0.00"/>
    <numFmt numFmtId="185" formatCode="_-* #,##0.0_-;\-* #,##0.0_-;_-* &quot;-&quot;_-;_-@_-"/>
    <numFmt numFmtId="186" formatCode="_ * #,##0_ ;_ * \-#,##0_ ;_ * &quot;-&quot;_ ;_ @_ "/>
    <numFmt numFmtId="187" formatCode="0.000000_);[Red]\(0.000000\)"/>
  </numFmts>
  <fonts count="155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새굴림"/>
      <family val="1"/>
      <charset val="129"/>
    </font>
    <font>
      <sz val="14"/>
      <name val="HY견명조"/>
      <family val="1"/>
      <charset val="129"/>
    </font>
    <font>
      <sz val="10"/>
      <name val="새굴림"/>
      <family val="1"/>
      <charset val="129"/>
    </font>
    <font>
      <b/>
      <sz val="11"/>
      <name val="새굴림"/>
      <family val="1"/>
      <charset val="129"/>
    </font>
    <font>
      <sz val="10"/>
      <name val="돋움"/>
      <family val="3"/>
      <charset val="129"/>
    </font>
    <font>
      <sz val="11"/>
      <name val="HY중고딕"/>
      <family val="1"/>
      <charset val="129"/>
    </font>
    <font>
      <sz val="14"/>
      <name val="돋움"/>
      <family val="3"/>
      <charset val="129"/>
    </font>
    <font>
      <sz val="10"/>
      <name val="양재붓꽃체L"/>
      <family val="1"/>
      <charset val="129"/>
    </font>
    <font>
      <sz val="10"/>
      <name val="HY신명조"/>
      <family val="1"/>
      <charset val="129"/>
    </font>
    <font>
      <sz val="11"/>
      <name val="HY신명조"/>
      <family val="1"/>
      <charset val="129"/>
    </font>
    <font>
      <sz val="9"/>
      <name val="HY신명조"/>
      <family val="1"/>
      <charset val="129"/>
    </font>
    <font>
      <sz val="8"/>
      <name val="HY신명조"/>
      <family val="1"/>
      <charset val="129"/>
    </font>
    <font>
      <sz val="12"/>
      <name val="HY견명조"/>
      <family val="1"/>
      <charset val="129"/>
    </font>
    <font>
      <sz val="8"/>
      <name val="바탕"/>
      <family val="1"/>
      <charset val="129"/>
    </font>
    <font>
      <sz val="8"/>
      <name val="바탕체"/>
      <family val="1"/>
      <charset val="129"/>
    </font>
    <font>
      <sz val="9"/>
      <name val="굴림체"/>
      <family val="3"/>
      <charset val="129"/>
    </font>
    <font>
      <sz val="10"/>
      <name val="굴림체"/>
      <family val="3"/>
      <charset val="129"/>
    </font>
    <font>
      <sz val="9"/>
      <name val="Times New Roman"/>
      <family val="1"/>
    </font>
    <font>
      <sz val="12"/>
      <name val="HY견고딕"/>
      <family val="1"/>
      <charset val="129"/>
    </font>
    <font>
      <sz val="12"/>
      <name val="HY중고딕"/>
      <family val="1"/>
      <charset val="129"/>
    </font>
    <font>
      <sz val="12"/>
      <name val="돋움"/>
      <family val="3"/>
      <charset val="129"/>
    </font>
    <font>
      <sz val="12"/>
      <name val="새굴림"/>
      <family val="1"/>
      <charset val="129"/>
    </font>
    <font>
      <sz val="12"/>
      <name val="바탕체"/>
      <family val="1"/>
      <charset val="129"/>
    </font>
    <font>
      <sz val="13"/>
      <name val="새굴림"/>
      <family val="1"/>
      <charset val="129"/>
    </font>
    <font>
      <sz val="13"/>
      <name val="돋움"/>
      <family val="3"/>
      <charset val="129"/>
    </font>
    <font>
      <sz val="13"/>
      <name val="HY중고딕"/>
      <family val="1"/>
      <charset val="129"/>
    </font>
    <font>
      <sz val="15"/>
      <name val="HY견명조"/>
      <family val="1"/>
      <charset val="129"/>
    </font>
    <font>
      <sz val="13.5"/>
      <name val="HY중고딕"/>
      <family val="1"/>
      <charset val="129"/>
    </font>
    <font>
      <sz val="13.5"/>
      <name val="새굴림"/>
      <family val="1"/>
      <charset val="129"/>
    </font>
    <font>
      <sz val="13.5"/>
      <name val="돋움"/>
      <family val="3"/>
      <charset val="129"/>
    </font>
    <font>
      <sz val="13"/>
      <name val="바탕체"/>
      <family val="1"/>
      <charset val="129"/>
    </font>
    <font>
      <sz val="11"/>
      <name val="돋움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새굴림"/>
      <family val="1"/>
      <charset val="129"/>
    </font>
    <font>
      <sz val="14"/>
      <name val="바탕"/>
      <family val="1"/>
      <charset val="129"/>
    </font>
    <font>
      <sz val="1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b/>
      <sz val="9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  <font>
      <sz val="9"/>
      <name val="굴림"/>
      <family val="3"/>
      <charset val="129"/>
    </font>
    <font>
      <sz val="9"/>
      <name val="바탕체"/>
      <family val="1"/>
      <charset val="129"/>
    </font>
    <font>
      <sz val="10"/>
      <color theme="1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굴림체"/>
      <family val="3"/>
      <charset val="129"/>
    </font>
    <font>
      <sz val="9"/>
      <color theme="1"/>
      <name val="굴림"/>
      <family val="3"/>
      <charset val="129"/>
    </font>
    <font>
      <sz val="10"/>
      <color theme="1"/>
      <name val="HY중고딕"/>
      <family val="1"/>
      <charset val="129"/>
    </font>
    <font>
      <sz val="10"/>
      <color rgb="FF000000"/>
      <name val="맑은 고딕"/>
      <family val="3"/>
      <charset val="129"/>
    </font>
    <font>
      <sz val="10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0"/>
      <color theme="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sz val="14"/>
      <color theme="1"/>
      <name val="HY견명조"/>
      <family val="1"/>
      <charset val="129"/>
    </font>
    <font>
      <sz val="10"/>
      <color theme="1"/>
      <name val="HY신명조"/>
      <family val="1"/>
      <charset val="129"/>
    </font>
    <font>
      <sz val="8"/>
      <color theme="1"/>
      <name val="HY신명조"/>
      <family val="1"/>
      <charset val="129"/>
    </font>
    <font>
      <sz val="9"/>
      <color theme="1"/>
      <name val="HY신명조"/>
      <family val="1"/>
      <charset val="129"/>
    </font>
    <font>
      <sz val="10"/>
      <color rgb="FFFF0000"/>
      <name val="새굴림"/>
      <family val="1"/>
      <charset val="129"/>
    </font>
    <font>
      <sz val="11"/>
      <color rgb="FFFF0000"/>
      <name val="돋움"/>
      <family val="3"/>
      <charset val="129"/>
    </font>
    <font>
      <sz val="10"/>
      <color theme="1"/>
      <name val="새굴림"/>
      <family val="1"/>
      <charset val="129"/>
    </font>
    <font>
      <sz val="11"/>
      <color theme="1"/>
      <name val="HY신명조"/>
      <family val="1"/>
      <charset val="129"/>
    </font>
    <font>
      <sz val="11"/>
      <color theme="1"/>
      <name val="양재붓꽃체L"/>
      <family val="1"/>
      <charset val="129"/>
    </font>
    <font>
      <sz val="10"/>
      <color theme="1"/>
      <name val="맑은 고딕"/>
      <family val="3"/>
      <charset val="129"/>
    </font>
    <font>
      <b/>
      <sz val="10"/>
      <color theme="1"/>
      <name val="맑은 고딕"/>
      <family val="3"/>
      <charset val="129"/>
    </font>
    <font>
      <sz val="11"/>
      <color theme="1"/>
      <name val="새굴림"/>
      <family val="1"/>
      <charset val="129"/>
    </font>
    <font>
      <sz val="11"/>
      <name val="맑은 고딕"/>
      <family val="3"/>
      <charset val="129"/>
      <scheme val="major"/>
    </font>
    <font>
      <sz val="11"/>
      <color theme="1"/>
      <name val="돋움"/>
      <family val="3"/>
      <charset val="129"/>
    </font>
    <font>
      <sz val="14"/>
      <color theme="1"/>
      <name val="돋움"/>
      <family val="3"/>
      <charset val="129"/>
    </font>
    <font>
      <sz val="10"/>
      <color theme="1"/>
      <name val="돋움"/>
      <family val="3"/>
      <charset val="129"/>
    </font>
    <font>
      <sz val="10"/>
      <color theme="1"/>
      <name val="양재붓꽃체L"/>
      <family val="1"/>
      <charset val="129"/>
    </font>
    <font>
      <sz val="7"/>
      <color theme="1"/>
      <name val="HY신명조"/>
      <family val="1"/>
      <charset val="129"/>
    </font>
    <font>
      <sz val="9"/>
      <color theme="1"/>
      <name val="양재붓꽃체L"/>
      <family val="1"/>
      <charset val="129"/>
    </font>
    <font>
      <sz val="10"/>
      <color rgb="FF0000FF"/>
      <name val="맑은 고딕"/>
      <family val="3"/>
      <charset val="129"/>
      <scheme val="minor"/>
    </font>
    <font>
      <sz val="12"/>
      <color theme="1"/>
      <name val="HY견고딕"/>
      <family val="1"/>
      <charset val="129"/>
    </font>
    <font>
      <b/>
      <sz val="12"/>
      <color theme="1"/>
      <name val="새굴림"/>
      <family val="1"/>
      <charset val="129"/>
    </font>
    <font>
      <sz val="12"/>
      <color theme="1"/>
      <name val="HY중고딕"/>
      <family val="1"/>
      <charset val="129"/>
    </font>
    <font>
      <sz val="12"/>
      <color theme="1"/>
      <name val="새굴림"/>
      <family val="1"/>
      <charset val="129"/>
    </font>
    <font>
      <sz val="12"/>
      <color theme="1"/>
      <name val="돋움"/>
      <family val="3"/>
      <charset val="129"/>
    </font>
    <font>
      <sz val="11"/>
      <color rgb="FF000000"/>
      <name val="돋움"/>
      <family val="3"/>
      <charset val="129"/>
    </font>
    <font>
      <sz val="10"/>
      <color rgb="FF000000"/>
      <name val="Arial"/>
      <family val="2"/>
    </font>
    <font>
      <sz val="10"/>
      <color rgb="FF000000"/>
      <name val="굴림체"/>
      <family val="3"/>
      <charset val="129"/>
    </font>
    <font>
      <b/>
      <sz val="12"/>
      <color rgb="FF000000"/>
      <name val="Arial"/>
      <family val="2"/>
    </font>
    <font>
      <b/>
      <sz val="18"/>
      <color rgb="FF000000"/>
      <name val="Arial"/>
      <family val="2"/>
    </font>
    <font>
      <b/>
      <sz val="11"/>
      <color rgb="FF000000"/>
      <name val="Helv"/>
    </font>
    <font>
      <sz val="11"/>
      <color rgb="FF000000"/>
      <name val="맑은 고딕"/>
      <family val="3"/>
      <charset val="129"/>
    </font>
    <font>
      <vertAlign val="superscript"/>
      <sz val="11"/>
      <color theme="1"/>
      <name val="HY신명조"/>
      <family val="1"/>
      <charset val="129"/>
    </font>
    <font>
      <sz val="13"/>
      <color theme="1"/>
      <name val="새굴림"/>
      <family val="1"/>
      <charset val="129"/>
    </font>
    <font>
      <sz val="10.5"/>
      <color theme="1"/>
      <name val="HY신명조"/>
      <family val="1"/>
      <charset val="129"/>
    </font>
    <font>
      <sz val="10.5"/>
      <color theme="1"/>
      <name val="양재붓꽃체L"/>
      <family val="1"/>
      <charset val="129"/>
    </font>
    <font>
      <vertAlign val="superscript"/>
      <sz val="10.5"/>
      <color theme="1"/>
      <name val="HY신명조"/>
      <family val="1"/>
      <charset val="129"/>
    </font>
    <font>
      <sz val="11"/>
      <color theme="1"/>
      <name val="맑은 고딕"/>
      <family val="3"/>
      <charset val="129"/>
      <scheme val="major"/>
    </font>
    <font>
      <sz val="13"/>
      <color theme="1"/>
      <name val="HY중고딕"/>
      <family val="1"/>
      <charset val="129"/>
    </font>
    <font>
      <sz val="13"/>
      <color theme="1"/>
      <name val="돋움"/>
      <family val="3"/>
      <charset val="129"/>
    </font>
    <font>
      <sz val="9"/>
      <color theme="1"/>
      <name val="HY견명조"/>
      <family val="1"/>
      <charset val="129"/>
    </font>
    <font>
      <sz val="7.65"/>
      <color theme="1"/>
      <name val="HY신명조"/>
      <family val="1"/>
      <charset val="129"/>
    </font>
    <font>
      <sz val="10"/>
      <color theme="1"/>
      <name val="HY견명조"/>
      <family val="1"/>
      <charset val="129"/>
    </font>
    <font>
      <sz val="15"/>
      <color theme="1"/>
      <name val="HY견명조"/>
      <family val="1"/>
      <charset val="129"/>
    </font>
    <font>
      <sz val="11"/>
      <color theme="1"/>
      <name val="HY견고딕"/>
      <family val="1"/>
      <charset val="129"/>
    </font>
    <font>
      <sz val="8"/>
      <color theme="1"/>
      <name val="양재붓꽃체L"/>
      <family val="1"/>
      <charset val="129"/>
    </font>
    <font>
      <sz val="20"/>
      <color theme="1"/>
      <name val="HY견명조"/>
      <family val="1"/>
      <charset val="129"/>
    </font>
    <font>
      <sz val="20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15"/>
      <color theme="1"/>
      <name val="돋움"/>
      <family val="3"/>
      <charset val="129"/>
    </font>
    <font>
      <sz val="10"/>
      <color theme="1"/>
      <name val="바탕체"/>
      <family val="1"/>
      <charset val="129"/>
    </font>
    <font>
      <sz val="9"/>
      <color theme="1"/>
      <name val="굴림체"/>
      <family val="3"/>
      <charset val="129"/>
    </font>
    <font>
      <b/>
      <sz val="8"/>
      <color theme="1"/>
      <name val="맑은 고딕"/>
      <family val="3"/>
      <charset val="129"/>
      <scheme val="major"/>
    </font>
    <font>
      <b/>
      <sz val="8"/>
      <name val="맑은 고딕"/>
      <family val="3"/>
      <charset val="129"/>
      <scheme val="major"/>
    </font>
    <font>
      <sz val="14"/>
      <color rgb="FF00B050"/>
      <name val="HY견명조"/>
      <family val="1"/>
      <charset val="129"/>
    </font>
    <font>
      <sz val="11"/>
      <color rgb="FF00B050"/>
      <name val="돋움"/>
      <family val="3"/>
      <charset val="129"/>
    </font>
    <font>
      <b/>
      <sz val="10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1"/>
      <color indexed="8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  <font>
      <b/>
      <sz val="10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</font>
    <font>
      <sz val="9"/>
      <color theme="1"/>
      <name val="맑은 고딕"/>
      <family val="3"/>
      <charset val="129"/>
    </font>
    <font>
      <b/>
      <sz val="10"/>
      <color rgb="FF082108"/>
      <name val="맑은 고딕"/>
      <family val="3"/>
      <charset val="129"/>
    </font>
    <font>
      <sz val="10"/>
      <color rgb="FF082108"/>
      <name val="맑은 고딕"/>
      <family val="3"/>
      <charset val="129"/>
    </font>
    <font>
      <sz val="9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</font>
    <font>
      <sz val="9"/>
      <color rgb="FFFF0000"/>
      <name val="굴림"/>
      <family val="3"/>
      <charset val="129"/>
    </font>
    <font>
      <sz val="14"/>
      <color rgb="FF0000FF"/>
      <name val="HY견명조"/>
      <family val="1"/>
      <charset val="129"/>
    </font>
    <font>
      <b/>
      <sz val="11"/>
      <color theme="1"/>
      <name val="돋움"/>
      <family val="3"/>
      <charset val="129"/>
    </font>
    <font>
      <b/>
      <sz val="10"/>
      <name val="맑은 고딕"/>
      <family val="3"/>
      <charset val="129"/>
    </font>
    <font>
      <sz val="10"/>
      <color theme="3"/>
      <name val="새굴림"/>
      <family val="1"/>
      <charset val="129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</patternFill>
    </fill>
  </fills>
  <borders count="17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hair">
        <color indexed="64"/>
      </right>
      <top/>
      <bottom style="thin">
        <color theme="0" tint="-0.1499679555650502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3743705557422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auto="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hair">
        <color indexed="64"/>
      </left>
      <right/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hair">
        <color indexed="64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indexed="64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theme="0" tint="-0.14993743705557422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/>
      <right style="thin">
        <color theme="0" tint="-0.14993743705557422"/>
      </right>
      <top/>
      <bottom style="thin">
        <color theme="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1"/>
      </bottom>
      <diagonal/>
    </border>
    <border>
      <left style="thin">
        <color rgb="FFBCCACF"/>
      </left>
      <right style="thin">
        <color rgb="FFBCCACF"/>
      </right>
      <top style="thin">
        <color rgb="FFBCCACF"/>
      </top>
      <bottom style="thin">
        <color rgb="FFBCCACF"/>
      </bottom>
      <diagonal/>
    </border>
    <border>
      <left/>
      <right style="hair">
        <color indexed="64"/>
      </right>
      <top/>
      <bottom style="thin">
        <color theme="1"/>
      </bottom>
      <diagonal/>
    </border>
    <border>
      <left style="hair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1"/>
      </bottom>
      <diagonal/>
    </border>
    <border>
      <left style="hair">
        <color indexed="64"/>
      </left>
      <right style="thin">
        <color theme="0" tint="-0.14996795556505021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/>
      <top style="hair">
        <color indexed="64"/>
      </top>
      <bottom style="thin">
        <color theme="1"/>
      </bottom>
      <diagonal/>
    </border>
    <border>
      <left style="hair">
        <color indexed="64"/>
      </left>
      <right/>
      <top/>
      <bottom style="thin">
        <color theme="1"/>
      </bottom>
      <diagonal/>
    </border>
    <border>
      <left style="hair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theme="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hair">
        <color rgb="FF002060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auto="1"/>
      </left>
      <right style="thin">
        <color rgb="FFD9D9D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D9D9D9"/>
      </left>
      <right style="thin">
        <color rgb="FFD9D9D9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D9D9D9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rgb="FFD9D9D9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indexed="64"/>
      </right>
      <top style="thin">
        <color theme="0" tint="-0.14996795556505021"/>
      </top>
      <bottom style="thin">
        <color auto="1"/>
      </bottom>
      <diagonal/>
    </border>
    <border>
      <left style="hair">
        <color auto="1"/>
      </left>
      <right style="thin">
        <color rgb="FFD9D9D9"/>
      </right>
      <top style="thin">
        <color theme="0" tint="-0.14996795556505021"/>
      </top>
      <bottom style="thin">
        <color auto="1"/>
      </bottom>
      <diagonal/>
    </border>
    <border>
      <left style="thin">
        <color rgb="FFD9D9D9"/>
      </left>
      <right style="thin">
        <color rgb="FFD9D9D9"/>
      </right>
      <top style="thin">
        <color theme="0" tint="-0.14996795556505021"/>
      </top>
      <bottom style="thin">
        <color auto="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auto="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/>
      <diagonal/>
    </border>
    <border>
      <left/>
      <right style="hair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theme="1"/>
      </right>
      <top style="thin">
        <color theme="0" tint="-0.14996795556505021"/>
      </top>
      <bottom/>
      <diagonal/>
    </border>
    <border>
      <left style="hair">
        <color indexed="64"/>
      </left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 style="hair">
        <color indexed="64"/>
      </left>
      <right style="hair">
        <color theme="1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/>
      <diagonal/>
    </border>
    <border>
      <left style="thin">
        <color theme="0" tint="-0.14993743705557422"/>
      </left>
      <right/>
      <top style="thin">
        <color theme="0" tint="-0.14993743705557422"/>
      </top>
      <bottom/>
      <diagonal/>
    </border>
    <border>
      <left style="thin">
        <color rgb="FFD9D9D9"/>
      </left>
      <right style="thin">
        <color rgb="FFD9D9D9"/>
      </right>
      <top/>
      <bottom style="thin">
        <color auto="1"/>
      </bottom>
      <diagonal/>
    </border>
    <border>
      <left/>
      <right/>
      <top style="thin">
        <color theme="0" tint="-0.14993743705557422"/>
      </top>
      <bottom/>
      <diagonal/>
    </border>
    <border>
      <left/>
      <right style="thin">
        <color rgb="FFD9D9D9"/>
      </right>
      <top/>
      <bottom style="thin">
        <color auto="1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 style="hair">
        <color theme="1"/>
      </right>
      <top/>
      <bottom/>
      <diagonal/>
    </border>
    <border>
      <left/>
      <right style="hair">
        <color theme="1"/>
      </right>
      <top/>
      <bottom style="thin">
        <color auto="1"/>
      </bottom>
      <diagonal/>
    </border>
    <border>
      <left style="hair">
        <color theme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hair">
        <color auto="1"/>
      </right>
      <top style="thin">
        <color theme="0" tint="-0.14996795556505021"/>
      </top>
      <bottom style="thin">
        <color indexed="64"/>
      </bottom>
      <diagonal/>
    </border>
    <border>
      <left style="hair">
        <color indexed="64"/>
      </left>
      <right/>
      <top style="thin">
        <color theme="0" tint="-0.1499679555650502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 tint="-0.14996795556505021"/>
      </top>
      <bottom style="thin">
        <color auto="1"/>
      </bottom>
      <diagonal/>
    </border>
    <border>
      <left style="hair">
        <color theme="1"/>
      </left>
      <right style="hair">
        <color theme="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hair">
        <color theme="1"/>
      </right>
      <top style="thin">
        <color theme="0" tint="-0.14996795556505021"/>
      </top>
      <bottom style="thin">
        <color theme="1"/>
      </bottom>
      <diagonal/>
    </border>
    <border>
      <left/>
      <right/>
      <top style="thin">
        <color theme="0" tint="-0.14996795556505021"/>
      </top>
      <bottom style="thin">
        <color theme="1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auto="1"/>
      </bottom>
      <diagonal/>
    </border>
    <border>
      <left style="thin">
        <color rgb="FFD9D9D9"/>
      </left>
      <right/>
      <top style="thin">
        <color rgb="FFD9D9D9"/>
      </top>
      <bottom style="thin">
        <color auto="1"/>
      </bottom>
      <diagonal/>
    </border>
    <border>
      <left/>
      <right style="thin">
        <color rgb="FFD9D9D9"/>
      </right>
      <top style="thin">
        <color rgb="FFD9D9D9"/>
      </top>
      <bottom style="thin">
        <color auto="1"/>
      </bottom>
      <diagonal/>
    </border>
    <border>
      <left/>
      <right/>
      <top style="thin">
        <color rgb="FFD9D9D9"/>
      </top>
      <bottom style="thin">
        <color auto="1"/>
      </bottom>
      <diagonal/>
    </border>
    <border>
      <left style="hair">
        <color auto="1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/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000000"/>
      </bottom>
      <diagonal/>
    </border>
    <border>
      <left/>
      <right style="thin">
        <color theme="0" tint="-0.14996795556505021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theme="1"/>
      </bottom>
      <diagonal/>
    </border>
    <border>
      <left style="thin">
        <color rgb="FFD9D9D9"/>
      </left>
      <right/>
      <top style="thin">
        <color rgb="FFD9D9D9"/>
      </top>
      <bottom style="thin">
        <color theme="1"/>
      </bottom>
      <diagonal/>
    </border>
    <border>
      <left/>
      <right/>
      <top style="thin">
        <color rgb="FFD9D9D9"/>
      </top>
      <bottom style="thin">
        <color theme="1"/>
      </bottom>
      <diagonal/>
    </border>
    <border>
      <left/>
      <right style="thin">
        <color theme="0" tint="-0.14996795556505021"/>
      </right>
      <top style="thin">
        <color rgb="FFD9D9D9"/>
      </top>
      <bottom style="thin">
        <color theme="1"/>
      </bottom>
      <diagonal/>
    </border>
    <border>
      <left style="hair">
        <color auto="1"/>
      </left>
      <right style="thin">
        <color rgb="FFD9D9D9"/>
      </right>
      <top/>
      <bottom/>
      <diagonal/>
    </border>
    <border>
      <left style="thin">
        <color rgb="FFD9D9D9"/>
      </left>
      <right style="thin">
        <color rgb="FFD9D9D9"/>
      </right>
      <top/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indexed="64"/>
      </bottom>
      <diagonal/>
    </border>
    <border>
      <left style="hair">
        <color theme="1"/>
      </left>
      <right style="thin">
        <color theme="0" tint="-0.14996795556505021"/>
      </right>
      <top style="thin">
        <color theme="0" tint="-0.14996795556505021"/>
      </top>
      <bottom style="thin">
        <color theme="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1"/>
      </bottom>
      <diagonal/>
    </border>
    <border>
      <left style="thin">
        <color rgb="FFBCCACF"/>
      </left>
      <right style="thin">
        <color rgb="FFBCCACF"/>
      </right>
      <top style="thin">
        <color rgb="FFBCCACF"/>
      </top>
      <bottom style="thin">
        <color auto="1"/>
      </bottom>
      <diagonal/>
    </border>
    <border>
      <left style="thin">
        <color rgb="FFBCCACF"/>
      </left>
      <right/>
      <top/>
      <bottom style="thin">
        <color auto="1"/>
      </bottom>
      <diagonal/>
    </border>
    <border>
      <left/>
      <right style="thin">
        <color rgb="FFD9D9D9"/>
      </right>
      <top style="thin">
        <color theme="0" tint="-0.14996795556505021"/>
      </top>
      <bottom style="thin">
        <color theme="1"/>
      </bottom>
      <diagonal/>
    </border>
    <border>
      <left style="thin">
        <color rgb="FFD9D9D9"/>
      </left>
      <right style="thin">
        <color rgb="FFD9D9D9"/>
      </right>
      <top style="thin">
        <color theme="0" tint="-0.14996795556505021"/>
      </top>
      <bottom style="thin">
        <color theme="1"/>
      </bottom>
      <diagonal/>
    </border>
    <border>
      <left/>
      <right style="thin">
        <color rgb="FFD9D9D9"/>
      </right>
      <top/>
      <bottom/>
      <diagonal/>
    </border>
  </borders>
  <cellStyleXfs count="97">
    <xf numFmtId="0" fontId="0" fillId="0" borderId="0"/>
    <xf numFmtId="0" fontId="42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5" fillId="0" borderId="0"/>
    <xf numFmtId="0" fontId="44" fillId="0" borderId="0"/>
    <xf numFmtId="18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3" fontId="41" fillId="0" borderId="0" applyFont="0" applyFill="0" applyBorder="0" applyAlignment="0" applyProtection="0"/>
    <xf numFmtId="0" fontId="23" fillId="0" borderId="0" applyFont="0" applyFill="0" applyBorder="0" applyAlignment="0" applyProtection="0"/>
    <xf numFmtId="182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41" fillId="0" borderId="0" applyFont="0" applyFill="0" applyBorder="0" applyAlignment="0" applyProtection="0"/>
    <xf numFmtId="2" fontId="41" fillId="0" borderId="0" applyFont="0" applyFill="0" applyBorder="0" applyAlignment="0" applyProtection="0"/>
    <xf numFmtId="0" fontId="46" fillId="0" borderId="1" applyNumberFormat="0" applyAlignment="0" applyProtection="0">
      <alignment horizontal="left" vertical="center"/>
    </xf>
    <xf numFmtId="0" fontId="46" fillId="0" borderId="2">
      <alignment horizontal="left" vertical="center"/>
    </xf>
    <xf numFmtId="0" fontId="47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1" fillId="0" borderId="0"/>
    <xf numFmtId="10" fontId="41" fillId="0" borderId="0" applyFont="0" applyFill="0" applyBorder="0" applyAlignment="0" applyProtection="0"/>
    <xf numFmtId="0" fontId="48" fillId="0" borderId="0"/>
    <xf numFmtId="0" fontId="41" fillId="0" borderId="3" applyNumberFormat="0" applyFont="0" applyFill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40" fillId="0" borderId="0"/>
    <xf numFmtId="41" fontId="5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41" fillId="0" borderId="0"/>
    <xf numFmtId="186" fontId="29" fillId="0" borderId="0" applyProtection="0"/>
    <xf numFmtId="0" fontId="5" fillId="0" borderId="0"/>
    <xf numFmtId="0" fontId="4" fillId="0" borderId="0">
      <alignment vertical="center"/>
    </xf>
    <xf numFmtId="41" fontId="5" fillId="0" borderId="0" applyFont="0" applyFill="0" applyBorder="0" applyAlignment="0" applyProtection="0"/>
    <xf numFmtId="0" fontId="3" fillId="0" borderId="0">
      <alignment vertical="center"/>
    </xf>
    <xf numFmtId="41" fontId="5" fillId="0" borderId="0" applyFont="0" applyFill="0" applyBorder="0" applyAlignment="0" applyProtection="0"/>
    <xf numFmtId="0" fontId="2" fillId="0" borderId="0">
      <alignment vertical="center"/>
    </xf>
    <xf numFmtId="41" fontId="5" fillId="0" borderId="0" applyFont="0" applyFill="0" applyBorder="0" applyAlignment="0" applyProtection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106" fillId="0" borderId="0"/>
    <xf numFmtId="0" fontId="107" fillId="0" borderId="3"/>
    <xf numFmtId="0" fontId="111" fillId="0" borderId="0"/>
    <xf numFmtId="10" fontId="107" fillId="0" borderId="0"/>
    <xf numFmtId="0" fontId="109" fillId="0" borderId="0"/>
    <xf numFmtId="0" fontId="110" fillId="0" borderId="0"/>
    <xf numFmtId="0" fontId="109" fillId="0" borderId="2">
      <alignment horizontal="left" vertical="center"/>
    </xf>
    <xf numFmtId="0" fontId="109" fillId="0" borderId="1">
      <alignment horizontal="left" vertical="center"/>
    </xf>
    <xf numFmtId="2" fontId="107" fillId="0" borderId="0"/>
    <xf numFmtId="0" fontId="107" fillId="0" borderId="0"/>
    <xf numFmtId="184" fontId="106" fillId="0" borderId="0"/>
    <xf numFmtId="0" fontId="108" fillId="0" borderId="0"/>
    <xf numFmtId="3" fontId="107" fillId="0" borderId="0"/>
    <xf numFmtId="41" fontId="5" fillId="0" borderId="0" applyFont="0" applyFill="0" applyBorder="0" applyAlignment="0" applyProtection="0"/>
    <xf numFmtId="0" fontId="106" fillId="0" borderId="0"/>
    <xf numFmtId="0" fontId="106" fillId="0" borderId="0"/>
    <xf numFmtId="0" fontId="112" fillId="0" borderId="0">
      <alignment vertical="center"/>
    </xf>
    <xf numFmtId="0" fontId="1" fillId="0" borderId="0">
      <alignment vertical="center"/>
    </xf>
    <xf numFmtId="41" fontId="5" fillId="0" borderId="0" applyFont="0" applyFill="0" applyBorder="0" applyAlignment="0" applyProtection="0"/>
    <xf numFmtId="0" fontId="1" fillId="0" borderId="0">
      <alignment vertical="center"/>
    </xf>
    <xf numFmtId="41" fontId="106" fillId="0" borderId="0"/>
    <xf numFmtId="0" fontId="108" fillId="0" borderId="0"/>
    <xf numFmtId="0" fontId="112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39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141" fillId="0" borderId="0">
      <alignment vertical="center"/>
    </xf>
    <xf numFmtId="0" fontId="106" fillId="0" borderId="0">
      <alignment vertical="center"/>
    </xf>
    <xf numFmtId="41" fontId="106" fillId="0" borderId="0">
      <alignment vertical="center"/>
    </xf>
    <xf numFmtId="0" fontId="106" fillId="0" borderId="0">
      <alignment vertical="center"/>
    </xf>
    <xf numFmtId="0" fontId="106" fillId="0" borderId="0">
      <alignment vertical="center"/>
    </xf>
    <xf numFmtId="0" fontId="22" fillId="0" borderId="0"/>
    <xf numFmtId="0" fontId="141" fillId="0" borderId="0">
      <alignment vertical="center"/>
    </xf>
  </cellStyleXfs>
  <cellXfs count="1885">
    <xf numFmtId="0" fontId="0" fillId="0" borderId="0" xfId="0"/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176" fontId="7" fillId="0" borderId="0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5" fillId="0" borderId="0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6" fillId="0" borderId="0" xfId="0" applyFont="1" applyBorder="1" applyAlignment="1">
      <alignment horizontal="right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Continuous" vertical="center"/>
    </xf>
    <xf numFmtId="0" fontId="29" fillId="0" borderId="0" xfId="0" applyFont="1" applyBorder="1" applyAlignment="1">
      <alignment horizontal="centerContinuous" vertical="center"/>
    </xf>
    <xf numFmtId="0" fontId="30" fillId="0" borderId="0" xfId="0" applyFont="1" applyAlignment="1">
      <alignment horizontal="center" vertical="center"/>
    </xf>
    <xf numFmtId="0" fontId="30" fillId="0" borderId="0" xfId="0" applyFont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8" fillId="0" borderId="0" xfId="0" applyFont="1"/>
    <xf numFmtId="0" fontId="37" fillId="0" borderId="0" xfId="0" applyFont="1"/>
    <xf numFmtId="0" fontId="9" fillId="0" borderId="0" xfId="0" applyFont="1"/>
    <xf numFmtId="0" fontId="27" fillId="0" borderId="0" xfId="0" applyFont="1"/>
    <xf numFmtId="0" fontId="9" fillId="0" borderId="0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/>
    <xf numFmtId="0" fontId="26" fillId="0" borderId="0" xfId="0" applyFont="1" applyBorder="1" applyAlignment="1">
      <alignment vertical="center"/>
    </xf>
    <xf numFmtId="0" fontId="11" fillId="2" borderId="0" xfId="37" applyFont="1" applyFill="1"/>
    <xf numFmtId="0" fontId="41" fillId="0" borderId="0" xfId="37"/>
    <xf numFmtId="0" fontId="41" fillId="2" borderId="0" xfId="37" applyFill="1"/>
    <xf numFmtId="0" fontId="41" fillId="3" borderId="16" xfId="37" applyFill="1" applyBorder="1"/>
    <xf numFmtId="0" fontId="49" fillId="4" borderId="17" xfId="37" applyFont="1" applyFill="1" applyBorder="1" applyAlignment="1">
      <alignment horizontal="center"/>
    </xf>
    <xf numFmtId="0" fontId="50" fillId="5" borderId="18" xfId="37" applyFont="1" applyFill="1" applyBorder="1" applyAlignment="1">
      <alignment horizontal="center"/>
    </xf>
    <xf numFmtId="0" fontId="49" fillId="4" borderId="18" xfId="37" applyFont="1" applyFill="1" applyBorder="1" applyAlignment="1">
      <alignment horizontal="center"/>
    </xf>
    <xf numFmtId="0" fontId="49" fillId="4" borderId="19" xfId="37" applyFont="1" applyFill="1" applyBorder="1" applyAlignment="1">
      <alignment horizontal="center"/>
    </xf>
    <xf numFmtId="0" fontId="41" fillId="3" borderId="20" xfId="37" applyFill="1" applyBorder="1"/>
    <xf numFmtId="0" fontId="41" fillId="3" borderId="21" xfId="37" applyFill="1" applyBorder="1"/>
    <xf numFmtId="0" fontId="51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0" fontId="27" fillId="0" borderId="0" xfId="0" applyFont="1" applyAlignment="1">
      <alignment horizontal="center" vertical="center"/>
    </xf>
    <xf numFmtId="0" fontId="52" fillId="0" borderId="0" xfId="0" applyFont="1"/>
    <xf numFmtId="0" fontId="26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left" vertical="center" wrapText="1"/>
    </xf>
    <xf numFmtId="0" fontId="2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3" fillId="0" borderId="5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10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176" fontId="53" fillId="0" borderId="0" xfId="0" applyNumberFormat="1" applyFont="1" applyAlignment="1">
      <alignment horizontal="center" vertical="center"/>
    </xf>
    <xf numFmtId="176" fontId="54" fillId="0" borderId="0" xfId="0" applyNumberFormat="1" applyFont="1" applyAlignment="1">
      <alignment horizontal="center" vertical="center"/>
    </xf>
    <xf numFmtId="0" fontId="53" fillId="0" borderId="0" xfId="0" applyFont="1" applyBorder="1" applyAlignment="1">
      <alignment horizontal="left" vertical="center"/>
    </xf>
    <xf numFmtId="0" fontId="11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 applyAlignment="1">
      <alignment horizontal="center" vertical="center"/>
    </xf>
    <xf numFmtId="177" fontId="53" fillId="0" borderId="0" xfId="0" applyNumberFormat="1" applyFont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3" fontId="53" fillId="0" borderId="0" xfId="0" applyNumberFormat="1" applyFont="1" applyAlignment="1">
      <alignment horizontal="center" vertical="center"/>
    </xf>
    <xf numFmtId="3" fontId="54" fillId="0" borderId="0" xfId="0" applyNumberFormat="1" applyFont="1" applyAlignment="1">
      <alignment horizontal="center" vertical="center"/>
    </xf>
    <xf numFmtId="178" fontId="54" fillId="0" borderId="0" xfId="33" applyNumberFormat="1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Border="1"/>
    <xf numFmtId="0" fontId="53" fillId="0" borderId="0" xfId="0" applyFont="1" applyAlignment="1">
      <alignment vertical="center"/>
    </xf>
    <xf numFmtId="0" fontId="55" fillId="0" borderId="0" xfId="0" applyFont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6" fillId="0" borderId="0" xfId="0" applyFont="1" applyBorder="1" applyAlignment="1">
      <alignment vertical="center"/>
    </xf>
    <xf numFmtId="0" fontId="53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3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54" fillId="0" borderId="0" xfId="0" applyFont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1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178" fontId="53" fillId="0" borderId="0" xfId="0" quotePrefix="1" applyNumberFormat="1" applyFont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56" fillId="0" borderId="0" xfId="0" applyFont="1" applyFill="1" applyAlignment="1">
      <alignment horizontal="center" vertical="center"/>
    </xf>
    <xf numFmtId="0" fontId="5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59" fillId="0" borderId="0" xfId="0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0" fontId="53" fillId="0" borderId="0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63" fillId="0" borderId="0" xfId="0" applyFont="1" applyBorder="1"/>
    <xf numFmtId="0" fontId="53" fillId="0" borderId="0" xfId="0" applyFont="1" applyAlignment="1">
      <alignment horizontal="center" vertical="center"/>
    </xf>
    <xf numFmtId="0" fontId="63" fillId="0" borderId="5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vertical="center"/>
    </xf>
    <xf numFmtId="0" fontId="54" fillId="0" borderId="0" xfId="0" applyFont="1" applyBorder="1" applyAlignment="1">
      <alignment horizontal="center" vertical="center"/>
    </xf>
    <xf numFmtId="0" fontId="0" fillId="0" borderId="0" xfId="0"/>
    <xf numFmtId="0" fontId="53" fillId="0" borderId="0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27" fillId="0" borderId="0" xfId="0" applyFont="1" applyAlignment="1">
      <alignment horizontal="right" vertical="center"/>
    </xf>
    <xf numFmtId="178" fontId="63" fillId="0" borderId="24" xfId="0" applyNumberFormat="1" applyFont="1" applyBorder="1" applyAlignment="1">
      <alignment horizontal="center" vertical="center"/>
    </xf>
    <xf numFmtId="0" fontId="57" fillId="0" borderId="0" xfId="0" applyFont="1" applyBorder="1" applyAlignment="1">
      <alignment vertical="center"/>
    </xf>
    <xf numFmtId="0" fontId="60" fillId="0" borderId="0" xfId="0" applyFont="1" applyFill="1" applyAlignment="1">
      <alignment vertical="center"/>
    </xf>
    <xf numFmtId="176" fontId="11" fillId="0" borderId="0" xfId="0" applyNumberFormat="1" applyFont="1"/>
    <xf numFmtId="0" fontId="53" fillId="0" borderId="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53" fillId="0" borderId="0" xfId="0" applyFont="1" applyAlignment="1">
      <alignment horizontal="center" vertical="center"/>
    </xf>
    <xf numFmtId="178" fontId="63" fillId="0" borderId="0" xfId="0" applyNumberFormat="1" applyFont="1" applyFill="1" applyAlignment="1">
      <alignment horizontal="center" vertical="center"/>
    </xf>
    <xf numFmtId="0" fontId="63" fillId="0" borderId="0" xfId="0" applyFont="1" applyFill="1" applyAlignment="1">
      <alignment horizontal="center" vertical="center"/>
    </xf>
    <xf numFmtId="0" fontId="63" fillId="0" borderId="5" xfId="0" applyFont="1" applyFill="1" applyBorder="1" applyAlignment="1">
      <alignment horizontal="center" vertical="center" shrinkToFit="1"/>
    </xf>
    <xf numFmtId="0" fontId="57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/>
    </xf>
    <xf numFmtId="0" fontId="53" fillId="0" borderId="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53" fillId="0" borderId="0" xfId="0" applyFont="1" applyFill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54" fillId="0" borderId="5" xfId="0" applyFont="1" applyBorder="1" applyAlignment="1">
      <alignment horizontal="center" vertical="center"/>
    </xf>
    <xf numFmtId="176" fontId="75" fillId="0" borderId="0" xfId="0" applyNumberFormat="1" applyFont="1" applyFill="1" applyBorder="1" applyAlignment="1">
      <alignment horizontal="center" vertical="center"/>
    </xf>
    <xf numFmtId="176" fontId="77" fillId="0" borderId="0" xfId="0" quotePrefix="1" applyNumberFormat="1" applyFont="1" applyFill="1" applyAlignment="1">
      <alignment horizontal="center" vertical="center" shrinkToFit="1"/>
    </xf>
    <xf numFmtId="0" fontId="82" fillId="0" borderId="13" xfId="0" applyFont="1" applyBorder="1" applyAlignment="1">
      <alignment horizontal="center" vertical="center" wrapText="1"/>
    </xf>
    <xf numFmtId="0" fontId="82" fillId="0" borderId="15" xfId="0" applyFont="1" applyBorder="1" applyAlignment="1">
      <alignment horizontal="center" vertical="center" wrapText="1"/>
    </xf>
    <xf numFmtId="0" fontId="85" fillId="0" borderId="0" xfId="0" applyFont="1" applyAlignment="1">
      <alignment horizontal="center" vertical="center"/>
    </xf>
    <xf numFmtId="0" fontId="86" fillId="0" borderId="0" xfId="0" applyFont="1"/>
    <xf numFmtId="0" fontId="68" fillId="0" borderId="0" xfId="0" applyFont="1" applyAlignment="1">
      <alignment horizontal="center" vertical="center"/>
    </xf>
    <xf numFmtId="0" fontId="64" fillId="0" borderId="0" xfId="0" applyFont="1" applyBorder="1" applyAlignment="1">
      <alignment vertical="center"/>
    </xf>
    <xf numFmtId="0" fontId="26" fillId="0" borderId="0" xfId="0" applyFont="1" applyBorder="1" applyAlignment="1">
      <alignment horizontal="right" vertical="center"/>
    </xf>
    <xf numFmtId="0" fontId="26" fillId="0" borderId="0" xfId="0" applyFont="1" applyBorder="1" applyAlignment="1">
      <alignment horizontal="left" vertical="center"/>
    </xf>
    <xf numFmtId="0" fontId="0" fillId="0" borderId="0" xfId="0" applyAlignment="1"/>
    <xf numFmtId="0" fontId="87" fillId="0" borderId="0" xfId="0" applyFont="1" applyAlignment="1">
      <alignment horizontal="center" vertical="center"/>
    </xf>
    <xf numFmtId="0" fontId="81" fillId="0" borderId="0" xfId="0" applyFont="1" applyAlignment="1">
      <alignment horizontal="center" vertical="center"/>
    </xf>
    <xf numFmtId="179" fontId="69" fillId="0" borderId="0" xfId="0" applyNumberFormat="1" applyFont="1" applyBorder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92" fillId="0" borderId="0" xfId="0" applyFont="1" applyBorder="1" applyAlignment="1">
      <alignment horizontal="center" vertical="center"/>
    </xf>
    <xf numFmtId="0" fontId="92" fillId="0" borderId="0" xfId="0" applyFont="1" applyAlignment="1">
      <alignment horizontal="center" vertical="center"/>
    </xf>
    <xf numFmtId="179" fontId="63" fillId="0" borderId="0" xfId="0" quotePrefix="1" applyNumberFormat="1" applyFont="1" applyBorder="1" applyAlignment="1">
      <alignment horizontal="center" vertical="center"/>
    </xf>
    <xf numFmtId="0" fontId="88" fillId="0" borderId="0" xfId="0" applyFont="1" applyBorder="1" applyAlignment="1">
      <alignment vertical="center" wrapText="1"/>
    </xf>
    <xf numFmtId="0" fontId="73" fillId="0" borderId="0" xfId="0" applyFont="1" applyFill="1" applyBorder="1" applyAlignment="1">
      <alignment vertical="center" wrapText="1"/>
    </xf>
    <xf numFmtId="0" fontId="93" fillId="0" borderId="0" xfId="0" applyFont="1" applyFill="1" applyAlignment="1">
      <alignment vertical="center"/>
    </xf>
    <xf numFmtId="0" fontId="76" fillId="0" borderId="0" xfId="0" applyFont="1" applyAlignment="1">
      <alignment horizontal="center" vertical="center"/>
    </xf>
    <xf numFmtId="0" fontId="79" fillId="0" borderId="24" xfId="0" applyFont="1" applyFill="1" applyBorder="1" applyAlignment="1">
      <alignment horizontal="center" vertical="center" wrapText="1"/>
    </xf>
    <xf numFmtId="0" fontId="69" fillId="0" borderId="5" xfId="0" applyFont="1" applyBorder="1" applyAlignment="1">
      <alignment horizontal="center" vertical="center"/>
    </xf>
    <xf numFmtId="0" fontId="63" fillId="0" borderId="0" xfId="0" applyFont="1"/>
    <xf numFmtId="3" fontId="63" fillId="0" borderId="0" xfId="0" applyNumberFormat="1" applyFont="1" applyAlignment="1">
      <alignment horizontal="center" vertical="center"/>
    </xf>
    <xf numFmtId="177" fontId="63" fillId="0" borderId="0" xfId="33" applyNumberFormat="1" applyFont="1" applyBorder="1" applyAlignment="1">
      <alignment horizontal="center" vertical="center"/>
    </xf>
    <xf numFmtId="178" fontId="63" fillId="0" borderId="4" xfId="0" applyNumberFormat="1" applyFont="1" applyBorder="1" applyAlignment="1">
      <alignment horizontal="center" vertical="center"/>
    </xf>
    <xf numFmtId="0" fontId="63" fillId="0" borderId="0" xfId="0" applyFont="1" applyBorder="1" applyAlignment="1">
      <alignment vertical="center"/>
    </xf>
    <xf numFmtId="0" fontId="63" fillId="0" borderId="0" xfId="0" applyFont="1" applyAlignment="1">
      <alignment vertical="center"/>
    </xf>
    <xf numFmtId="0" fontId="98" fillId="0" borderId="6" xfId="0" applyFont="1" applyBorder="1" applyAlignment="1">
      <alignment horizontal="center" vertical="center" wrapText="1"/>
    </xf>
    <xf numFmtId="0" fontId="98" fillId="0" borderId="7" xfId="0" applyFont="1" applyBorder="1" applyAlignment="1">
      <alignment horizontal="center" vertical="center" wrapText="1"/>
    </xf>
    <xf numFmtId="0" fontId="94" fillId="0" borderId="0" xfId="0" applyFont="1" applyFill="1" applyAlignment="1">
      <alignment vertical="center"/>
    </xf>
    <xf numFmtId="0" fontId="81" fillId="0" borderId="0" xfId="0" applyFont="1" applyBorder="1" applyAlignment="1">
      <alignment vertical="center"/>
    </xf>
    <xf numFmtId="0" fontId="53" fillId="0" borderId="0" xfId="0" applyFont="1" applyBorder="1" applyAlignment="1">
      <alignment horizontal="center" vertical="center"/>
    </xf>
    <xf numFmtId="0" fontId="73" fillId="0" borderId="0" xfId="0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 wrapText="1"/>
    </xf>
    <xf numFmtId="0" fontId="87" fillId="0" borderId="0" xfId="0" applyFont="1" applyAlignment="1">
      <alignment horizontal="left" vertical="center"/>
    </xf>
    <xf numFmtId="0" fontId="53" fillId="0" borderId="0" xfId="0" applyFont="1" applyAlignment="1">
      <alignment horizontal="center" vertical="center"/>
    </xf>
    <xf numFmtId="0" fontId="87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horizontal="left" vertical="center"/>
    </xf>
    <xf numFmtId="0" fontId="87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53" fillId="0" borderId="0" xfId="0" applyFont="1" applyFill="1" applyBorder="1" applyAlignment="1">
      <alignment horizontal="center" vertical="center"/>
    </xf>
    <xf numFmtId="0" fontId="53" fillId="0" borderId="0" xfId="0" applyFont="1" applyAlignment="1">
      <alignment horizontal="center" vertical="center"/>
    </xf>
    <xf numFmtId="0" fontId="84" fillId="0" borderId="7" xfId="0" applyFont="1" applyBorder="1" applyAlignment="1">
      <alignment horizontal="center" vertical="center" wrapText="1"/>
    </xf>
    <xf numFmtId="179" fontId="63" fillId="0" borderId="24" xfId="0" applyNumberFormat="1" applyFont="1" applyBorder="1" applyAlignment="1">
      <alignment horizontal="center" vertical="center"/>
    </xf>
    <xf numFmtId="0" fontId="102" fillId="0" borderId="0" xfId="0" applyFont="1" applyBorder="1" applyAlignment="1">
      <alignment horizontal="center" vertical="center"/>
    </xf>
    <xf numFmtId="0" fontId="102" fillId="0" borderId="0" xfId="0" applyFont="1" applyAlignment="1">
      <alignment horizontal="center" vertical="center"/>
    </xf>
    <xf numFmtId="0" fontId="0" fillId="0" borderId="0" xfId="0" applyFont="1" applyBorder="1" applyAlignment="1">
      <alignment vertical="center"/>
    </xf>
    <xf numFmtId="0" fontId="0" fillId="0" borderId="0" xfId="0" applyFont="1" applyFill="1" applyAlignment="1">
      <alignment vertical="center"/>
    </xf>
    <xf numFmtId="0" fontId="84" fillId="0" borderId="6" xfId="0" applyFont="1" applyBorder="1" applyAlignment="1">
      <alignment horizontal="center" vertical="center" wrapText="1"/>
    </xf>
    <xf numFmtId="0" fontId="87" fillId="0" borderId="0" xfId="0" applyFont="1"/>
    <xf numFmtId="0" fontId="94" fillId="0" borderId="0" xfId="0" applyFont="1"/>
    <xf numFmtId="177" fontId="63" fillId="0" borderId="0" xfId="33" applyNumberFormat="1" applyFont="1" applyFill="1" applyBorder="1" applyAlignment="1">
      <alignment horizontal="center" vertical="center"/>
    </xf>
    <xf numFmtId="0" fontId="69" fillId="0" borderId="0" xfId="0" applyFont="1"/>
    <xf numFmtId="0" fontId="73" fillId="0" borderId="0" xfId="0" applyFont="1" applyFill="1" applyAlignment="1">
      <alignment vertical="center"/>
    </xf>
    <xf numFmtId="0" fontId="66" fillId="0" borderId="0" xfId="0" applyFont="1" applyFill="1" applyAlignment="1">
      <alignment vertical="center" shrinkToFit="1"/>
    </xf>
    <xf numFmtId="0" fontId="66" fillId="0" borderId="0" xfId="0" applyFont="1" applyFill="1" applyBorder="1" applyAlignment="1">
      <alignment vertical="center"/>
    </xf>
    <xf numFmtId="0" fontId="63" fillId="0" borderId="10" xfId="0" applyFont="1" applyBorder="1" applyAlignment="1">
      <alignment horizontal="center" vertical="center"/>
    </xf>
    <xf numFmtId="0" fontId="92" fillId="0" borderId="0" xfId="0" applyFont="1" applyBorder="1" applyAlignment="1">
      <alignment horizontal="center" vertical="center" shrinkToFit="1"/>
    </xf>
    <xf numFmtId="3" fontId="92" fillId="0" borderId="0" xfId="0" applyNumberFormat="1" applyFont="1" applyBorder="1" applyAlignment="1">
      <alignment horizontal="center" vertical="center" shrinkToFit="1"/>
    </xf>
    <xf numFmtId="0" fontId="63" fillId="7" borderId="0" xfId="0" applyFont="1" applyFill="1" applyBorder="1" applyAlignment="1">
      <alignment horizontal="center" vertical="center"/>
    </xf>
    <xf numFmtId="176" fontId="63" fillId="0" borderId="0" xfId="0" quotePrefix="1" applyNumberFormat="1" applyFont="1" applyBorder="1" applyAlignment="1">
      <alignment horizontal="center" vertical="center"/>
    </xf>
    <xf numFmtId="0" fontId="87" fillId="0" borderId="0" xfId="0" applyFont="1" applyAlignment="1">
      <alignment vertical="center"/>
    </xf>
    <xf numFmtId="0" fontId="87" fillId="0" borderId="0" xfId="0" applyFont="1" applyBorder="1" applyAlignment="1">
      <alignment vertical="center"/>
    </xf>
    <xf numFmtId="0" fontId="83" fillId="0" borderId="6" xfId="0" applyFont="1" applyFill="1" applyBorder="1" applyAlignment="1">
      <alignment horizontal="center" vertical="center" wrapText="1"/>
    </xf>
    <xf numFmtId="176" fontId="63" fillId="0" borderId="0" xfId="0" applyNumberFormat="1" applyFont="1" applyBorder="1" applyAlignment="1">
      <alignment horizontal="left" vertical="center"/>
    </xf>
    <xf numFmtId="176" fontId="63" fillId="0" borderId="0" xfId="0" quotePrefix="1" applyNumberFormat="1" applyFont="1" applyBorder="1" applyAlignment="1">
      <alignment horizontal="left" vertical="center"/>
    </xf>
    <xf numFmtId="0" fontId="63" fillId="0" borderId="0" xfId="0" applyFont="1" applyAlignment="1">
      <alignment horizontal="left" vertical="center"/>
    </xf>
    <xf numFmtId="0" fontId="104" fillId="0" borderId="0" xfId="0" applyFont="1" applyAlignment="1">
      <alignment horizontal="center" vertical="center"/>
    </xf>
    <xf numFmtId="0" fontId="104" fillId="0" borderId="0" xfId="0" applyFont="1" applyBorder="1" applyAlignment="1">
      <alignment horizontal="center" vertical="center"/>
    </xf>
    <xf numFmtId="0" fontId="103" fillId="0" borderId="0" xfId="0" applyFont="1" applyBorder="1" applyAlignment="1">
      <alignment horizontal="left" vertical="center"/>
    </xf>
    <xf numFmtId="0" fontId="105" fillId="0" borderId="0" xfId="0" applyFont="1"/>
    <xf numFmtId="0" fontId="72" fillId="0" borderId="0" xfId="0" applyFont="1" applyAlignment="1">
      <alignment vertical="center"/>
    </xf>
    <xf numFmtId="0" fontId="95" fillId="0" borderId="0" xfId="0" applyFont="1"/>
    <xf numFmtId="178" fontId="63" fillId="0" borderId="0" xfId="0" applyNumberFormat="1" applyFont="1" applyFill="1" applyBorder="1" applyAlignment="1">
      <alignment horizontal="center" vertical="center"/>
    </xf>
    <xf numFmtId="0" fontId="103" fillId="0" borderId="0" xfId="0" applyFont="1" applyBorder="1" applyAlignment="1">
      <alignment vertical="center"/>
    </xf>
    <xf numFmtId="0" fontId="101" fillId="0" borderId="0" xfId="0" applyFont="1" applyBorder="1" applyAlignment="1">
      <alignment vertical="center"/>
    </xf>
    <xf numFmtId="0" fontId="105" fillId="0" borderId="0" xfId="0" applyFont="1" applyAlignment="1">
      <alignment vertical="center"/>
    </xf>
    <xf numFmtId="0" fontId="81" fillId="0" borderId="0" xfId="0" applyFont="1" applyAlignment="1">
      <alignment vertical="center"/>
    </xf>
    <xf numFmtId="176" fontId="77" fillId="0" borderId="0" xfId="0" applyNumberFormat="1" applyFont="1" applyFill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41" fontId="63" fillId="0" borderId="0" xfId="33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/>
    </xf>
    <xf numFmtId="0" fontId="79" fillId="0" borderId="5" xfId="0" applyFont="1" applyFill="1" applyBorder="1" applyAlignment="1">
      <alignment horizontal="center" vertical="center" wrapText="1"/>
    </xf>
    <xf numFmtId="0" fontId="90" fillId="0" borderId="24" xfId="0" applyNumberFormat="1" applyFont="1" applyBorder="1" applyAlignment="1">
      <alignment horizontal="center" vertical="center"/>
    </xf>
    <xf numFmtId="176" fontId="77" fillId="0" borderId="0" xfId="0" applyNumberFormat="1" applyFont="1" applyFill="1" applyBorder="1" applyAlignment="1">
      <alignment horizontal="center" vertical="center" wrapText="1"/>
    </xf>
    <xf numFmtId="177" fontId="69" fillId="0" borderId="0" xfId="33" applyNumberFormat="1" applyFont="1" applyBorder="1" applyAlignment="1">
      <alignment horizontal="center" vertical="center"/>
    </xf>
    <xf numFmtId="0" fontId="69" fillId="0" borderId="10" xfId="0" applyFont="1" applyBorder="1" applyAlignment="1">
      <alignment horizontal="center" vertical="center"/>
    </xf>
    <xf numFmtId="0" fontId="65" fillId="0" borderId="0" xfId="0" applyFont="1" applyFill="1" applyAlignment="1">
      <alignment vertical="center" shrinkToFit="1"/>
    </xf>
    <xf numFmtId="0" fontId="100" fillId="0" borderId="0" xfId="0" applyFont="1" applyAlignment="1">
      <alignment horizontal="center" vertical="center"/>
    </xf>
    <xf numFmtId="0" fontId="100" fillId="7" borderId="0" xfId="0" applyFont="1" applyFill="1" applyAlignment="1">
      <alignment horizontal="center" vertical="center"/>
    </xf>
    <xf numFmtId="0" fontId="87" fillId="0" borderId="0" xfId="0" applyFont="1" applyBorder="1" applyAlignment="1">
      <alignment horizontal="left" vertical="center"/>
    </xf>
    <xf numFmtId="0" fontId="53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horizontal="left" vertical="center"/>
    </xf>
    <xf numFmtId="0" fontId="87" fillId="0" borderId="4" xfId="0" applyFont="1" applyBorder="1" applyAlignment="1">
      <alignment horizontal="center" vertical="center"/>
    </xf>
    <xf numFmtId="0" fontId="87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0" fontId="63" fillId="0" borderId="24" xfId="0" applyFont="1" applyBorder="1" applyAlignment="1">
      <alignment horizontal="center" vertical="center"/>
    </xf>
    <xf numFmtId="0" fontId="92" fillId="0" borderId="0" xfId="0" applyFont="1" applyBorder="1" applyAlignment="1">
      <alignment horizontal="left" vertical="center"/>
    </xf>
    <xf numFmtId="176" fontId="53" fillId="0" borderId="0" xfId="0" applyNumberFormat="1" applyFont="1" applyBorder="1" applyAlignment="1">
      <alignment horizontal="center" vertical="center"/>
    </xf>
    <xf numFmtId="176" fontId="63" fillId="0" borderId="0" xfId="0" applyNumberFormat="1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178" fontId="63" fillId="0" borderId="0" xfId="0" applyNumberFormat="1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81" fillId="0" borderId="0" xfId="0" applyFont="1" applyAlignment="1">
      <alignment horizontal="left" vertical="center"/>
    </xf>
    <xf numFmtId="0" fontId="87" fillId="0" borderId="0" xfId="0" applyFont="1" applyAlignment="1">
      <alignment horizontal="right" vertical="center"/>
    </xf>
    <xf numFmtId="0" fontId="87" fillId="0" borderId="4" xfId="0" applyFont="1" applyBorder="1" applyAlignment="1">
      <alignment horizontal="left" vertical="center"/>
    </xf>
    <xf numFmtId="0" fontId="63" fillId="0" borderId="0" xfId="0" applyFont="1" applyFill="1" applyBorder="1" applyAlignment="1">
      <alignment horizontal="center" vertical="center"/>
    </xf>
    <xf numFmtId="176" fontId="63" fillId="0" borderId="0" xfId="0" applyNumberFormat="1" applyFont="1" applyFill="1" applyBorder="1" applyAlignment="1">
      <alignment horizontal="center" vertical="center"/>
    </xf>
    <xf numFmtId="0" fontId="83" fillId="0" borderId="12" xfId="0" applyFont="1" applyFill="1" applyBorder="1" applyAlignment="1">
      <alignment horizontal="center" vertical="center"/>
    </xf>
    <xf numFmtId="0" fontId="103" fillId="0" borderId="0" xfId="0" applyFont="1" applyBorder="1" applyAlignment="1">
      <alignment horizontal="right" vertical="center"/>
    </xf>
    <xf numFmtId="0" fontId="84" fillId="0" borderId="28" xfId="0" applyFont="1" applyBorder="1" applyAlignment="1">
      <alignment horizontal="center" vertical="center" wrapText="1"/>
    </xf>
    <xf numFmtId="0" fontId="87" fillId="0" borderId="0" xfId="0" applyFont="1" applyBorder="1" applyAlignment="1">
      <alignment horizontal="right" vertical="center"/>
    </xf>
    <xf numFmtId="0" fontId="63" fillId="0" borderId="0" xfId="0" applyFont="1" applyBorder="1" applyAlignment="1">
      <alignment horizontal="left" vertical="center"/>
    </xf>
    <xf numFmtId="0" fontId="82" fillId="0" borderId="7" xfId="0" applyFont="1" applyBorder="1" applyAlignment="1">
      <alignment horizontal="center" vertical="center" wrapText="1"/>
    </xf>
    <xf numFmtId="0" fontId="82" fillId="0" borderId="28" xfId="0" applyFont="1" applyBorder="1" applyAlignment="1">
      <alignment horizontal="center" vertical="center" wrapText="1"/>
    </xf>
    <xf numFmtId="176" fontId="63" fillId="0" borderId="0" xfId="0" applyNumberFormat="1" applyFont="1" applyBorder="1" applyAlignment="1">
      <alignment horizontal="center" vertical="center"/>
    </xf>
    <xf numFmtId="0" fontId="82" fillId="0" borderId="1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178" fontId="63" fillId="0" borderId="0" xfId="0" applyNumberFormat="1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0" fontId="82" fillId="0" borderId="6" xfId="0" applyFont="1" applyBorder="1" applyAlignment="1">
      <alignment horizontal="center" vertical="center" wrapText="1"/>
    </xf>
    <xf numFmtId="176" fontId="63" fillId="0" borderId="0" xfId="0" applyNumberFormat="1" applyFont="1" applyFill="1" applyBorder="1" applyAlignment="1">
      <alignment horizontal="center" vertical="center"/>
    </xf>
    <xf numFmtId="177" fontId="63" fillId="0" borderId="24" xfId="0" applyNumberFormat="1" applyFont="1" applyBorder="1" applyAlignment="1">
      <alignment horizontal="center" vertical="center"/>
    </xf>
    <xf numFmtId="0" fontId="87" fillId="0" borderId="0" xfId="0" applyFont="1" applyBorder="1" applyAlignment="1">
      <alignment vertical="center"/>
    </xf>
    <xf numFmtId="0" fontId="104" fillId="0" borderId="0" xfId="0" applyFont="1" applyBorder="1" applyAlignment="1">
      <alignment horizontal="left" vertical="center"/>
    </xf>
    <xf numFmtId="0" fontId="114" fillId="0" borderId="0" xfId="0" applyFont="1" applyBorder="1" applyAlignment="1">
      <alignment horizontal="left" vertical="center"/>
    </xf>
    <xf numFmtId="0" fontId="114" fillId="0" borderId="0" xfId="0" applyFont="1" applyBorder="1" applyAlignment="1">
      <alignment horizontal="center" vertical="center"/>
    </xf>
    <xf numFmtId="0" fontId="114" fillId="0" borderId="0" xfId="0" applyFont="1" applyAlignment="1">
      <alignment horizontal="center" vertical="center"/>
    </xf>
    <xf numFmtId="0" fontId="63" fillId="0" borderId="0" xfId="0" applyNumberFormat="1" applyFont="1" applyBorder="1" applyAlignment="1">
      <alignment horizontal="center" vertical="center"/>
    </xf>
    <xf numFmtId="0" fontId="115" fillId="0" borderId="28" xfId="0" applyFont="1" applyBorder="1" applyAlignment="1">
      <alignment horizontal="center" vertical="center"/>
    </xf>
    <xf numFmtId="0" fontId="115" fillId="0" borderId="28" xfId="0" applyFont="1" applyBorder="1" applyAlignment="1">
      <alignment horizontal="center" vertical="center" wrapText="1"/>
    </xf>
    <xf numFmtId="0" fontId="115" fillId="0" borderId="6" xfId="0" applyFont="1" applyBorder="1" applyAlignment="1">
      <alignment horizontal="center" vertical="center" wrapText="1"/>
    </xf>
    <xf numFmtId="0" fontId="115" fillId="0" borderId="0" xfId="0" applyFont="1" applyBorder="1" applyAlignment="1">
      <alignment vertical="center" wrapText="1"/>
    </xf>
    <xf numFmtId="0" fontId="69" fillId="0" borderId="0" xfId="0" applyFont="1" applyBorder="1" applyAlignment="1">
      <alignment vertical="center"/>
    </xf>
    <xf numFmtId="0" fontId="77" fillId="0" borderId="0" xfId="0" applyFont="1" applyFill="1" applyBorder="1" applyAlignment="1">
      <alignment vertical="center"/>
    </xf>
    <xf numFmtId="0" fontId="118" fillId="0" borderId="0" xfId="0" applyFont="1" applyBorder="1" applyAlignment="1">
      <alignment vertical="center"/>
    </xf>
    <xf numFmtId="0" fontId="124" fillId="0" borderId="0" xfId="0" applyFont="1" applyAlignment="1">
      <alignment horizontal="center" vertical="center"/>
    </xf>
    <xf numFmtId="0" fontId="84" fillId="0" borderId="6" xfId="0" applyFont="1" applyBorder="1" applyAlignment="1">
      <alignment horizontal="center" vertical="center" wrapText="1"/>
    </xf>
    <xf numFmtId="0" fontId="82" fillId="0" borderId="14" xfId="0" applyFont="1" applyBorder="1" applyAlignment="1">
      <alignment horizontal="center" vertical="center" wrapText="1"/>
    </xf>
    <xf numFmtId="0" fontId="63" fillId="0" borderId="0" xfId="0" applyFont="1" applyBorder="1" applyAlignment="1">
      <alignment vertical="center"/>
    </xf>
    <xf numFmtId="0" fontId="125" fillId="0" borderId="0" xfId="0" applyFont="1" applyBorder="1" applyAlignment="1">
      <alignment horizontal="left" vertical="center"/>
    </xf>
    <xf numFmtId="0" fontId="87" fillId="0" borderId="4" xfId="0" applyFont="1" applyBorder="1" applyAlignment="1">
      <alignment horizontal="left" vertical="center" wrapText="1"/>
    </xf>
    <xf numFmtId="0" fontId="87" fillId="0" borderId="0" xfId="0" applyFont="1" applyBorder="1" applyAlignment="1">
      <alignment horizontal="center" vertical="center" wrapText="1"/>
    </xf>
    <xf numFmtId="0" fontId="87" fillId="0" borderId="0" xfId="0" applyFont="1" applyAlignment="1">
      <alignment horizontal="center" vertical="center" wrapText="1"/>
    </xf>
    <xf numFmtId="0" fontId="126" fillId="0" borderId="28" xfId="0" applyFont="1" applyBorder="1" applyAlignment="1">
      <alignment horizontal="center" vertical="center" wrapText="1"/>
    </xf>
    <xf numFmtId="0" fontId="63" fillId="0" borderId="5" xfId="0" applyFont="1" applyBorder="1" applyAlignment="1">
      <alignment horizontal="center" vertical="center" wrapText="1"/>
    </xf>
    <xf numFmtId="0" fontId="69" fillId="0" borderId="5" xfId="0" applyFont="1" applyBorder="1" applyAlignment="1">
      <alignment horizontal="center" vertical="center" wrapText="1"/>
    </xf>
    <xf numFmtId="0" fontId="63" fillId="0" borderId="10" xfId="0" applyFont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94" fillId="0" borderId="0" xfId="0" applyFont="1" applyBorder="1"/>
    <xf numFmtId="0" fontId="0" fillId="0" borderId="0" xfId="0" applyBorder="1"/>
    <xf numFmtId="0" fontId="66" fillId="0" borderId="34" xfId="0" applyFont="1" applyFill="1" applyBorder="1" applyAlignment="1">
      <alignment horizontal="center" vertical="center"/>
    </xf>
    <xf numFmtId="0" fontId="65" fillId="0" borderId="35" xfId="0" applyFont="1" applyFill="1" applyBorder="1" applyAlignment="1">
      <alignment horizontal="center" vertical="center" shrinkToFit="1"/>
    </xf>
    <xf numFmtId="0" fontId="63" fillId="7" borderId="0" xfId="0" applyFont="1" applyFill="1" applyBorder="1" applyAlignment="1">
      <alignment horizontal="left" vertical="center"/>
    </xf>
    <xf numFmtId="0" fontId="77" fillId="0" borderId="0" xfId="0" applyFont="1" applyBorder="1" applyAlignment="1">
      <alignment horizontal="left" vertical="center"/>
    </xf>
    <xf numFmtId="178" fontId="63" fillId="0" borderId="24" xfId="0" applyNumberFormat="1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0" fontId="127" fillId="0" borderId="0" xfId="0" applyFont="1" applyAlignment="1">
      <alignment horizontal="center" vertical="center"/>
    </xf>
    <xf numFmtId="0" fontId="128" fillId="0" borderId="0" xfId="0" applyFont="1" applyAlignment="1">
      <alignment horizontal="center" vertical="center"/>
    </xf>
    <xf numFmtId="0" fontId="96" fillId="0" borderId="0" xfId="0" applyFont="1" applyAlignment="1">
      <alignment horizontal="center" vertical="center"/>
    </xf>
    <xf numFmtId="178" fontId="69" fillId="0" borderId="0" xfId="0" applyNumberFormat="1" applyFont="1" applyFill="1" applyAlignment="1">
      <alignment horizontal="center" vertical="center"/>
    </xf>
    <xf numFmtId="0" fontId="69" fillId="0" borderId="0" xfId="0" applyFont="1" applyFill="1" applyAlignment="1">
      <alignment horizontal="center" vertical="center"/>
    </xf>
    <xf numFmtId="0" fontId="129" fillId="0" borderId="0" xfId="0" applyFont="1" applyAlignment="1">
      <alignment horizontal="center" vertical="center"/>
    </xf>
    <xf numFmtId="0" fontId="124" fillId="0" borderId="0" xfId="0" applyFont="1" applyBorder="1" applyAlignment="1">
      <alignment vertical="center"/>
    </xf>
    <xf numFmtId="41" fontId="130" fillId="0" borderId="0" xfId="33" applyFont="1" applyBorder="1" applyAlignment="1">
      <alignment horizontal="center" vertical="center" shrinkToFit="1"/>
    </xf>
    <xf numFmtId="0" fontId="130" fillId="0" borderId="0" xfId="0" applyFont="1" applyAlignment="1">
      <alignment horizontal="center" vertical="center"/>
    </xf>
    <xf numFmtId="41" fontId="129" fillId="0" borderId="0" xfId="33" applyFont="1" applyBorder="1" applyAlignment="1">
      <alignment horizontal="center" vertical="center" shrinkToFit="1"/>
    </xf>
    <xf numFmtId="0" fontId="63" fillId="0" borderId="0" xfId="0" applyNumberFormat="1" applyFont="1" applyFill="1" applyBorder="1" applyAlignment="1">
      <alignment horizontal="center" vertical="center" wrapText="1"/>
    </xf>
    <xf numFmtId="0" fontId="69" fillId="0" borderId="0" xfId="0" applyFont="1" applyAlignment="1">
      <alignment horizontal="center" vertical="center"/>
    </xf>
    <xf numFmtId="0" fontId="131" fillId="0" borderId="0" xfId="0" applyFont="1" applyAlignment="1">
      <alignment vertical="center"/>
    </xf>
    <xf numFmtId="0" fontId="87" fillId="0" borderId="4" xfId="0" applyFont="1" applyBorder="1" applyAlignment="1">
      <alignment vertical="center"/>
    </xf>
    <xf numFmtId="176" fontId="63" fillId="0" borderId="24" xfId="0" quotePrefix="1" applyNumberFormat="1" applyFont="1" applyBorder="1" applyAlignment="1">
      <alignment horizontal="center" vertical="center"/>
    </xf>
    <xf numFmtId="0" fontId="132" fillId="0" borderId="0" xfId="0" applyFont="1"/>
    <xf numFmtId="0" fontId="132" fillId="0" borderId="0" xfId="0" applyFont="1" applyBorder="1"/>
    <xf numFmtId="0" fontId="70" fillId="0" borderId="0" xfId="0" applyFont="1" applyBorder="1"/>
    <xf numFmtId="41" fontId="63" fillId="0" borderId="0" xfId="0" applyNumberFormat="1" applyFont="1" applyBorder="1" applyAlignment="1">
      <alignment horizontal="center" vertical="center"/>
    </xf>
    <xf numFmtId="0" fontId="71" fillId="0" borderId="0" xfId="0" applyFont="1" applyBorder="1"/>
    <xf numFmtId="0" fontId="84" fillId="0" borderId="6" xfId="0" applyFont="1" applyBorder="1" applyAlignment="1">
      <alignment horizontal="center" vertical="center" wrapText="1" shrinkToFit="1"/>
    </xf>
    <xf numFmtId="0" fontId="84" fillId="0" borderId="7" xfId="0" applyFont="1" applyBorder="1" applyAlignment="1">
      <alignment horizontal="center" vertical="center" wrapText="1"/>
    </xf>
    <xf numFmtId="0" fontId="87" fillId="0" borderId="0" xfId="0" applyFont="1" applyBorder="1" applyAlignment="1">
      <alignment horizontal="left" vertical="center"/>
    </xf>
    <xf numFmtId="0" fontId="63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horizontal="left" vertical="center"/>
    </xf>
    <xf numFmtId="0" fontId="63" fillId="0" borderId="24" xfId="0" applyFont="1" applyBorder="1" applyAlignment="1">
      <alignment horizontal="center" vertical="center"/>
    </xf>
    <xf numFmtId="176" fontId="63" fillId="0" borderId="24" xfId="0" applyNumberFormat="1" applyFont="1" applyBorder="1" applyAlignment="1">
      <alignment horizontal="center" vertical="center"/>
    </xf>
    <xf numFmtId="176" fontId="63" fillId="0" borderId="0" xfId="0" applyNumberFormat="1" applyFont="1" applyBorder="1" applyAlignment="1">
      <alignment horizontal="center" vertical="center"/>
    </xf>
    <xf numFmtId="176" fontId="63" fillId="0" borderId="0" xfId="0" applyNumberFormat="1" applyFont="1" applyFill="1" applyBorder="1" applyAlignment="1">
      <alignment horizontal="center" vertical="center"/>
    </xf>
    <xf numFmtId="0" fontId="82" fillId="0" borderId="6" xfId="0" applyFont="1" applyBorder="1" applyAlignment="1">
      <alignment horizontal="center" vertical="center" wrapText="1"/>
    </xf>
    <xf numFmtId="0" fontId="63" fillId="0" borderId="29" xfId="0" applyFont="1" applyBorder="1" applyAlignment="1">
      <alignment horizontal="center" vertical="center"/>
    </xf>
    <xf numFmtId="176" fontId="54" fillId="0" borderId="0" xfId="0" applyNumberFormat="1" applyFont="1" applyBorder="1" applyAlignment="1">
      <alignment horizontal="center" vertical="center"/>
    </xf>
    <xf numFmtId="0" fontId="77" fillId="0" borderId="0" xfId="0" applyFont="1" applyFill="1" applyAlignment="1">
      <alignment vertical="center"/>
    </xf>
    <xf numFmtId="0" fontId="118" fillId="0" borderId="0" xfId="0" applyFont="1" applyFill="1" applyAlignment="1">
      <alignment vertical="center"/>
    </xf>
    <xf numFmtId="0" fontId="77" fillId="0" borderId="0" xfId="0" applyFont="1" applyFill="1" applyAlignment="1">
      <alignment horizontal="right" vertical="center"/>
    </xf>
    <xf numFmtId="41" fontId="78" fillId="0" borderId="0" xfId="33" applyFont="1" applyBorder="1" applyAlignment="1">
      <alignment horizontal="center" vertical="center" shrinkToFit="1"/>
    </xf>
    <xf numFmtId="0" fontId="77" fillId="0" borderId="0" xfId="0" applyFont="1" applyAlignment="1">
      <alignment horizontal="center" vertical="center"/>
    </xf>
    <xf numFmtId="0" fontId="77" fillId="0" borderId="0" xfId="0" applyFont="1" applyBorder="1" applyAlignment="1">
      <alignment horizontal="left" vertical="center" shrinkToFit="1"/>
    </xf>
    <xf numFmtId="0" fontId="63" fillId="0" borderId="0" xfId="0" applyFont="1" applyBorder="1" applyAlignment="1">
      <alignment horizontal="center" vertical="center"/>
    </xf>
    <xf numFmtId="0" fontId="82" fillId="0" borderId="6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/>
    </xf>
    <xf numFmtId="176" fontId="63" fillId="0" borderId="0" xfId="0" applyNumberFormat="1" applyFont="1" applyBorder="1" applyAlignment="1">
      <alignment horizontal="center" vertical="center"/>
    </xf>
    <xf numFmtId="176" fontId="63" fillId="0" borderId="0" xfId="0" applyNumberFormat="1" applyFont="1" applyFill="1" applyBorder="1" applyAlignment="1">
      <alignment horizontal="center" vertical="center"/>
    </xf>
    <xf numFmtId="0" fontId="84" fillId="0" borderId="6" xfId="0" applyFont="1" applyBorder="1" applyAlignment="1">
      <alignment horizontal="center" vertical="center" wrapText="1"/>
    </xf>
    <xf numFmtId="0" fontId="63" fillId="0" borderId="0" xfId="0" applyFont="1" applyBorder="1" applyAlignment="1">
      <alignment vertical="center"/>
    </xf>
    <xf numFmtId="177" fontId="63" fillId="0" borderId="0" xfId="0" applyNumberFormat="1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82" fillId="0" borderId="7" xfId="0" applyFont="1" applyBorder="1" applyAlignment="1">
      <alignment horizontal="center" vertical="center" wrapText="1"/>
    </xf>
    <xf numFmtId="0" fontId="82" fillId="0" borderId="6" xfId="0" applyFont="1" applyBorder="1" applyAlignment="1">
      <alignment horizontal="center" vertical="center" wrapText="1"/>
    </xf>
    <xf numFmtId="0" fontId="63" fillId="0" borderId="24" xfId="0" applyFont="1" applyBorder="1" applyAlignment="1">
      <alignment horizontal="center" vertical="center"/>
    </xf>
    <xf numFmtId="0" fontId="77" fillId="0" borderId="29" xfId="0" applyFont="1" applyFill="1" applyBorder="1" applyAlignment="1">
      <alignment horizontal="left" vertical="center"/>
    </xf>
    <xf numFmtId="0" fontId="53" fillId="0" borderId="0" xfId="0" applyFont="1" applyBorder="1" applyAlignment="1">
      <alignment horizontal="center" vertical="center"/>
    </xf>
    <xf numFmtId="0" fontId="90" fillId="0" borderId="0" xfId="0" applyNumberFormat="1" applyFont="1" applyBorder="1" applyAlignment="1">
      <alignment horizontal="center" vertical="center"/>
    </xf>
    <xf numFmtId="0" fontId="91" fillId="0" borderId="0" xfId="0" applyNumberFormat="1" applyFont="1" applyBorder="1" applyAlignment="1">
      <alignment horizontal="center" vertical="center"/>
    </xf>
    <xf numFmtId="0" fontId="63" fillId="0" borderId="0" xfId="0" applyFont="1" applyBorder="1" applyAlignment="1">
      <alignment vertical="center"/>
    </xf>
    <xf numFmtId="178" fontId="63" fillId="0" borderId="24" xfId="33" applyNumberFormat="1" applyFont="1" applyFill="1" applyBorder="1" applyAlignment="1">
      <alignment horizontal="center" vertical="center" shrinkToFit="1"/>
    </xf>
    <xf numFmtId="178" fontId="63" fillId="0" borderId="0" xfId="33" applyNumberFormat="1" applyFont="1" applyFill="1" applyBorder="1" applyAlignment="1">
      <alignment horizontal="center" vertical="center" shrinkToFit="1"/>
    </xf>
    <xf numFmtId="176" fontId="77" fillId="0" borderId="0" xfId="0" applyNumberFormat="1" applyFont="1" applyBorder="1" applyAlignment="1">
      <alignment horizontal="center" vertical="center"/>
    </xf>
    <xf numFmtId="176" fontId="63" fillId="0" borderId="0" xfId="0" applyNumberFormat="1" applyFont="1" applyFill="1" applyBorder="1" applyAlignment="1">
      <alignment horizontal="center" vertical="center" wrapText="1"/>
    </xf>
    <xf numFmtId="0" fontId="63" fillId="0" borderId="29" xfId="0" applyFont="1" applyBorder="1" applyAlignment="1">
      <alignment horizontal="center" vertical="center" wrapText="1"/>
    </xf>
    <xf numFmtId="0" fontId="63" fillId="0" borderId="29" xfId="0" applyFont="1" applyFill="1" applyBorder="1" applyAlignment="1">
      <alignment horizontal="center" vertical="center" wrapText="1"/>
    </xf>
    <xf numFmtId="177" fontId="69" fillId="0" borderId="0" xfId="33" applyNumberFormat="1" applyFont="1" applyFill="1" applyBorder="1" applyAlignment="1">
      <alignment horizontal="center" vertical="center"/>
    </xf>
    <xf numFmtId="41" fontId="133" fillId="0" borderId="0" xfId="33" applyFont="1" applyFill="1" applyBorder="1" applyAlignment="1">
      <alignment vertical="center" shrinkToFit="1"/>
    </xf>
    <xf numFmtId="41" fontId="133" fillId="0" borderId="0" xfId="33" applyFont="1" applyFill="1" applyBorder="1" applyAlignment="1">
      <alignment horizontal="center" vertical="center" shrinkToFit="1"/>
    </xf>
    <xf numFmtId="0" fontId="134" fillId="0" borderId="0" xfId="0" applyFont="1" applyFill="1" applyAlignment="1">
      <alignment vertical="center"/>
    </xf>
    <xf numFmtId="0" fontId="79" fillId="0" borderId="0" xfId="0" applyFont="1" applyFill="1" applyBorder="1" applyAlignment="1">
      <alignment horizontal="left" vertical="center"/>
    </xf>
    <xf numFmtId="0" fontId="79" fillId="0" borderId="0" xfId="0" applyFont="1" applyFill="1" applyBorder="1" applyAlignment="1">
      <alignment vertical="center"/>
    </xf>
    <xf numFmtId="0" fontId="67" fillId="0" borderId="0" xfId="0" applyFont="1" applyFill="1" applyAlignment="1">
      <alignment vertical="center"/>
    </xf>
    <xf numFmtId="0" fontId="79" fillId="0" borderId="47" xfId="0" applyFont="1" applyFill="1" applyBorder="1" applyAlignment="1">
      <alignment vertical="center"/>
    </xf>
    <xf numFmtId="0" fontId="73" fillId="0" borderId="46" xfId="0" applyFont="1" applyFill="1" applyBorder="1" applyAlignment="1">
      <alignment vertical="center"/>
    </xf>
    <xf numFmtId="0" fontId="73" fillId="0" borderId="29" xfId="0" applyFont="1" applyFill="1" applyBorder="1" applyAlignment="1">
      <alignment vertical="center"/>
    </xf>
    <xf numFmtId="176" fontId="69" fillId="0" borderId="29" xfId="0" applyNumberFormat="1" applyFont="1" applyBorder="1" applyAlignment="1">
      <alignment horizontal="center" vertical="center"/>
    </xf>
    <xf numFmtId="176" fontId="69" fillId="0" borderId="29" xfId="0" applyNumberFormat="1" applyFont="1" applyFill="1" applyBorder="1" applyAlignment="1">
      <alignment horizontal="center" vertical="center"/>
    </xf>
    <xf numFmtId="178" fontId="69" fillId="0" borderId="0" xfId="33" applyNumberFormat="1" applyFont="1" applyFill="1" applyBorder="1" applyAlignment="1">
      <alignment horizontal="center" vertical="center" shrinkToFit="1"/>
    </xf>
    <xf numFmtId="176" fontId="69" fillId="0" borderId="0" xfId="0" applyNumberFormat="1" applyFont="1" applyFill="1" applyBorder="1" applyAlignment="1">
      <alignment horizontal="center" vertical="center" wrapText="1"/>
    </xf>
    <xf numFmtId="0" fontId="74" fillId="0" borderId="29" xfId="0" applyFont="1" applyFill="1" applyBorder="1" applyAlignment="1">
      <alignment horizontal="left" vertical="center"/>
    </xf>
    <xf numFmtId="0" fontId="94" fillId="0" borderId="29" xfId="0" applyFont="1" applyFill="1" applyBorder="1" applyAlignment="1">
      <alignment vertical="center"/>
    </xf>
    <xf numFmtId="176" fontId="69" fillId="0" borderId="29" xfId="0" applyNumberFormat="1" applyFont="1" applyFill="1" applyBorder="1" applyAlignment="1">
      <alignment horizontal="center" vertical="center" wrapText="1"/>
    </xf>
    <xf numFmtId="176" fontId="63" fillId="0" borderId="29" xfId="0" applyNumberFormat="1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left" vertical="center"/>
    </xf>
    <xf numFmtId="0" fontId="74" fillId="0" borderId="0" xfId="0" applyFont="1" applyFill="1" applyBorder="1" applyAlignment="1">
      <alignment horizontal="left" vertical="center"/>
    </xf>
    <xf numFmtId="0" fontId="94" fillId="0" borderId="0" xfId="0" applyFont="1" applyFill="1" applyBorder="1" applyAlignment="1">
      <alignment vertical="center"/>
    </xf>
    <xf numFmtId="179" fontId="69" fillId="0" borderId="0" xfId="0" quotePrefix="1" applyNumberFormat="1" applyFont="1" applyBorder="1" applyAlignment="1">
      <alignment horizontal="center" vertical="center"/>
    </xf>
    <xf numFmtId="0" fontId="90" fillId="0" borderId="29" xfId="0" applyNumberFormat="1" applyFont="1" applyBorder="1" applyAlignment="1">
      <alignment horizontal="center" vertical="center"/>
    </xf>
    <xf numFmtId="0" fontId="77" fillId="0" borderId="0" xfId="0" applyFont="1" applyBorder="1" applyAlignment="1">
      <alignment horizontal="center" vertical="center"/>
    </xf>
    <xf numFmtId="177" fontId="63" fillId="0" borderId="29" xfId="0" applyNumberFormat="1" applyFont="1" applyBorder="1" applyAlignment="1">
      <alignment horizontal="center" vertical="center"/>
    </xf>
    <xf numFmtId="0" fontId="63" fillId="0" borderId="29" xfId="0" quotePrefix="1" applyFont="1" applyBorder="1" applyAlignment="1">
      <alignment horizontal="center" vertical="center"/>
    </xf>
    <xf numFmtId="0" fontId="135" fillId="0" borderId="0" xfId="0" applyFont="1" applyAlignment="1">
      <alignment horizontal="center" vertical="center"/>
    </xf>
    <xf numFmtId="0" fontId="136" fillId="0" borderId="0" xfId="0" applyFont="1"/>
    <xf numFmtId="0" fontId="63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0" fontId="81" fillId="0" borderId="0" xfId="0" applyFont="1" applyBorder="1" applyAlignment="1">
      <alignment horizontal="left" vertical="center"/>
    </xf>
    <xf numFmtId="0" fontId="88" fillId="0" borderId="33" xfId="0" applyFont="1" applyBorder="1" applyAlignment="1">
      <alignment horizontal="center" vertical="center" wrapText="1"/>
    </xf>
    <xf numFmtId="0" fontId="101" fillId="0" borderId="0" xfId="0" applyFont="1" applyBorder="1" applyAlignment="1">
      <alignment horizontal="left" vertical="center"/>
    </xf>
    <xf numFmtId="0" fontId="63" fillId="0" borderId="29" xfId="0" applyFont="1" applyBorder="1" applyAlignment="1">
      <alignment horizontal="center" vertical="center"/>
    </xf>
    <xf numFmtId="0" fontId="63" fillId="0" borderId="0" xfId="0" applyFont="1" applyBorder="1" applyAlignment="1">
      <alignment horizontal="left" vertical="center"/>
    </xf>
    <xf numFmtId="0" fontId="69" fillId="0" borderId="0" xfId="0" applyNumberFormat="1" applyFont="1" applyBorder="1" applyAlignment="1">
      <alignment horizontal="center" vertical="center"/>
    </xf>
    <xf numFmtId="0" fontId="82" fillId="0" borderId="6" xfId="0" applyFont="1" applyBorder="1" applyAlignment="1">
      <alignment horizontal="center" vertical="center" wrapText="1"/>
    </xf>
    <xf numFmtId="0" fontId="82" fillId="0" borderId="7" xfId="0" applyFont="1" applyBorder="1" applyAlignment="1">
      <alignment horizontal="center" vertical="center" wrapText="1"/>
    </xf>
    <xf numFmtId="0" fontId="82" fillId="0" borderId="28" xfId="0" applyFont="1" applyBorder="1" applyAlignment="1">
      <alignment horizontal="center" vertical="center" wrapText="1"/>
    </xf>
    <xf numFmtId="0" fontId="84" fillId="0" borderId="6" xfId="0" applyFont="1" applyBorder="1" applyAlignment="1">
      <alignment horizontal="center" vertical="center" wrapText="1"/>
    </xf>
    <xf numFmtId="0" fontId="87" fillId="0" borderId="4" xfId="0" applyFont="1" applyBorder="1" applyAlignment="1">
      <alignment horizontal="left" vertical="center" wrapText="1"/>
    </xf>
    <xf numFmtId="0" fontId="87" fillId="0" borderId="0" xfId="0" applyFont="1" applyAlignment="1">
      <alignment horizontal="right" vertical="center"/>
    </xf>
    <xf numFmtId="0" fontId="82" fillId="0" borderId="0" xfId="0" applyFont="1" applyBorder="1" applyAlignment="1">
      <alignment horizontal="center" vertical="center" wrapText="1"/>
    </xf>
    <xf numFmtId="0" fontId="87" fillId="0" borderId="0" xfId="0" applyFont="1" applyBorder="1" applyAlignment="1">
      <alignment horizontal="center" vertical="center"/>
    </xf>
    <xf numFmtId="179" fontId="63" fillId="0" borderId="0" xfId="0" applyNumberFormat="1" applyFont="1" applyBorder="1" applyAlignment="1">
      <alignment horizontal="center" vertical="center"/>
    </xf>
    <xf numFmtId="0" fontId="87" fillId="0" borderId="0" xfId="0" applyFont="1" applyBorder="1" applyAlignment="1">
      <alignment horizontal="left" vertical="center"/>
    </xf>
    <xf numFmtId="3" fontId="63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63" fillId="0" borderId="0" xfId="0" applyFont="1" applyBorder="1" applyAlignment="1">
      <alignment vertical="center" wrapText="1"/>
    </xf>
    <xf numFmtId="0" fontId="63" fillId="0" borderId="0" xfId="40" applyFont="1" applyBorder="1" applyAlignment="1">
      <alignment horizontal="center" vertical="center" wrapText="1"/>
    </xf>
    <xf numFmtId="3" fontId="63" fillId="0" borderId="0" xfId="0" applyNumberFormat="1" applyFont="1" applyBorder="1" applyAlignment="1">
      <alignment horizontal="center" vertical="center" wrapText="1"/>
    </xf>
    <xf numFmtId="177" fontId="63" fillId="0" borderId="0" xfId="0" applyNumberFormat="1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0" fontId="63" fillId="0" borderId="0" xfId="0" quotePrefix="1" applyFont="1" applyBorder="1" applyAlignment="1">
      <alignment horizontal="center" vertical="center"/>
    </xf>
    <xf numFmtId="0" fontId="63" fillId="0" borderId="24" xfId="0" applyFont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/>
    </xf>
    <xf numFmtId="0" fontId="90" fillId="0" borderId="0" xfId="0" applyNumberFormat="1" applyFont="1" applyBorder="1" applyAlignment="1">
      <alignment horizontal="center" vertical="center"/>
    </xf>
    <xf numFmtId="176" fontId="63" fillId="0" borderId="24" xfId="0" applyNumberFormat="1" applyFont="1" applyBorder="1" applyAlignment="1">
      <alignment horizontal="center" vertical="center"/>
    </xf>
    <xf numFmtId="176" fontId="63" fillId="0" borderId="0" xfId="0" applyNumberFormat="1" applyFont="1" applyBorder="1" applyAlignment="1">
      <alignment horizontal="center" vertical="center"/>
    </xf>
    <xf numFmtId="176" fontId="63" fillId="0" borderId="0" xfId="0" applyNumberFormat="1" applyFont="1" applyFill="1" applyBorder="1" applyAlignment="1">
      <alignment horizontal="center" vertical="center"/>
    </xf>
    <xf numFmtId="178" fontId="63" fillId="0" borderId="0" xfId="0" applyNumberFormat="1" applyFont="1" applyBorder="1" applyAlignment="1">
      <alignment horizontal="center" vertical="center"/>
    </xf>
    <xf numFmtId="178" fontId="53" fillId="0" borderId="24" xfId="0" applyNumberFormat="1" applyFont="1" applyBorder="1" applyAlignment="1">
      <alignment horizontal="center" vertical="center"/>
    </xf>
    <xf numFmtId="178" fontId="53" fillId="0" borderId="0" xfId="0" applyNumberFormat="1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178" fontId="63" fillId="0" borderId="24" xfId="33" applyNumberFormat="1" applyFont="1" applyFill="1" applyBorder="1" applyAlignment="1">
      <alignment horizontal="center" vertical="center" shrinkToFit="1"/>
    </xf>
    <xf numFmtId="178" fontId="63" fillId="0" borderId="0" xfId="33" applyNumberFormat="1" applyFont="1" applyFill="1" applyBorder="1" applyAlignment="1">
      <alignment horizontal="center" vertical="center" shrinkToFit="1"/>
    </xf>
    <xf numFmtId="0" fontId="63" fillId="0" borderId="0" xfId="0" applyFont="1" applyFill="1" applyBorder="1" applyAlignment="1">
      <alignment horizontal="center" vertical="center"/>
    </xf>
    <xf numFmtId="179" fontId="63" fillId="0" borderId="0" xfId="0" applyNumberFormat="1" applyFont="1" applyBorder="1" applyAlignment="1">
      <alignment horizontal="center" vertical="center"/>
    </xf>
    <xf numFmtId="3" fontId="63" fillId="0" borderId="0" xfId="0" applyNumberFormat="1" applyFont="1" applyBorder="1" applyAlignment="1">
      <alignment horizontal="center" vertical="center"/>
    </xf>
    <xf numFmtId="177" fontId="63" fillId="0" borderId="0" xfId="0" applyNumberFormat="1" applyFont="1" applyBorder="1" applyAlignment="1">
      <alignment horizontal="center" vertical="center"/>
    </xf>
    <xf numFmtId="176" fontId="63" fillId="0" borderId="0" xfId="0" applyNumberFormat="1" applyFont="1" applyBorder="1" applyAlignment="1">
      <alignment horizontal="center" vertical="center"/>
    </xf>
    <xf numFmtId="0" fontId="105" fillId="0" borderId="0" xfId="0" applyFont="1" applyAlignment="1">
      <alignment vertical="center"/>
    </xf>
    <xf numFmtId="177" fontId="63" fillId="0" borderId="0" xfId="0" applyNumberFormat="1" applyFont="1" applyBorder="1" applyAlignment="1">
      <alignment horizontal="center" vertical="center"/>
    </xf>
    <xf numFmtId="177" fontId="63" fillId="0" borderId="4" xfId="0" applyNumberFormat="1" applyFont="1" applyBorder="1" applyAlignment="1">
      <alignment horizontal="center" vertical="center"/>
    </xf>
    <xf numFmtId="0" fontId="69" fillId="0" borderId="0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3" fontId="69" fillId="0" borderId="0" xfId="0" applyNumberFormat="1" applyFont="1" applyBorder="1" applyAlignment="1">
      <alignment horizontal="center" vertical="center"/>
    </xf>
    <xf numFmtId="176" fontId="69" fillId="0" borderId="0" xfId="0" applyNumberFormat="1" applyFont="1" applyBorder="1" applyAlignment="1">
      <alignment horizontal="center" vertical="center"/>
    </xf>
    <xf numFmtId="176" fontId="63" fillId="0" borderId="0" xfId="0" applyNumberFormat="1" applyFont="1" applyFill="1" applyBorder="1" applyAlignment="1">
      <alignment horizontal="center" vertical="center"/>
    </xf>
    <xf numFmtId="177" fontId="137" fillId="0" borderId="24" xfId="74" applyNumberFormat="1" applyFont="1" applyBorder="1" applyAlignment="1">
      <alignment horizontal="center" vertical="center"/>
    </xf>
    <xf numFmtId="177" fontId="137" fillId="0" borderId="0" xfId="74" applyNumberFormat="1" applyFont="1" applyBorder="1" applyAlignment="1">
      <alignment horizontal="center" vertical="center"/>
    </xf>
    <xf numFmtId="176" fontId="137" fillId="0" borderId="0" xfId="74" applyNumberFormat="1" applyFont="1" applyBorder="1" applyAlignment="1">
      <alignment horizontal="center" vertical="center"/>
    </xf>
    <xf numFmtId="177" fontId="137" fillId="0" borderId="0" xfId="75" applyNumberFormat="1" applyFont="1" applyBorder="1" applyAlignment="1">
      <alignment horizontal="center" vertical="center"/>
    </xf>
    <xf numFmtId="177" fontId="138" fillId="0" borderId="0" xfId="33" applyNumberFormat="1" applyFont="1" applyBorder="1" applyAlignment="1">
      <alignment horizontal="center" vertical="center"/>
    </xf>
    <xf numFmtId="0" fontId="138" fillId="0" borderId="0" xfId="75" applyNumberFormat="1" applyFont="1" applyBorder="1" applyAlignment="1">
      <alignment horizontal="center" vertical="center"/>
    </xf>
    <xf numFmtId="177" fontId="138" fillId="0" borderId="0" xfId="75" applyNumberFormat="1" applyFont="1" applyBorder="1" applyAlignment="1">
      <alignment horizontal="center" vertical="center"/>
    </xf>
    <xf numFmtId="177" fontId="138" fillId="0" borderId="0" xfId="33" quotePrefix="1" applyNumberFormat="1" applyFont="1" applyBorder="1" applyAlignment="1">
      <alignment horizontal="center" vertical="center"/>
    </xf>
    <xf numFmtId="0" fontId="138" fillId="0" borderId="0" xfId="75" quotePrefix="1" applyNumberFormat="1" applyFont="1" applyBorder="1" applyAlignment="1">
      <alignment horizontal="center" vertical="center"/>
    </xf>
    <xf numFmtId="177" fontId="138" fillId="0" borderId="4" xfId="75" applyNumberFormat="1" applyFont="1" applyBorder="1" applyAlignment="1">
      <alignment horizontal="center" vertical="center"/>
    </xf>
    <xf numFmtId="177" fontId="138" fillId="0" borderId="4" xfId="33" applyNumberFormat="1" applyFont="1" applyBorder="1" applyAlignment="1">
      <alignment horizontal="center" vertical="center"/>
    </xf>
    <xf numFmtId="0" fontId="138" fillId="0" borderId="4" xfId="75" applyNumberFormat="1" applyFont="1" applyBorder="1" applyAlignment="1">
      <alignment horizontal="center" vertical="center"/>
    </xf>
    <xf numFmtId="0" fontId="138" fillId="0" borderId="24" xfId="78" applyNumberFormat="1" applyFont="1" applyBorder="1" applyAlignment="1">
      <alignment horizontal="center" vertical="center"/>
    </xf>
    <xf numFmtId="0" fontId="138" fillId="0" borderId="0" xfId="80" applyNumberFormat="1" applyFont="1" applyBorder="1" applyAlignment="1">
      <alignment horizontal="center" vertical="center" wrapText="1"/>
    </xf>
    <xf numFmtId="0" fontId="138" fillId="0" borderId="0" xfId="81" applyNumberFormat="1" applyFont="1" applyBorder="1" applyAlignment="1">
      <alignment horizontal="center" vertical="center" wrapText="1"/>
    </xf>
    <xf numFmtId="0" fontId="137" fillId="0" borderId="0" xfId="82" applyNumberFormat="1" applyFont="1" applyFill="1" applyBorder="1" applyAlignment="1">
      <alignment horizontal="center" vertical="center" wrapText="1"/>
    </xf>
    <xf numFmtId="0" fontId="138" fillId="0" borderId="0" xfId="82" applyNumberFormat="1" applyFont="1" applyBorder="1" applyAlignment="1">
      <alignment horizontal="center" vertical="center" wrapText="1"/>
    </xf>
    <xf numFmtId="0" fontId="138" fillId="0" borderId="0" xfId="82" applyNumberFormat="1" applyFont="1" applyFill="1" applyBorder="1" applyAlignment="1">
      <alignment horizontal="center" vertical="center" wrapText="1"/>
    </xf>
    <xf numFmtId="0" fontId="138" fillId="0" borderId="0" xfId="83" applyNumberFormat="1" applyFont="1" applyBorder="1" applyAlignment="1">
      <alignment horizontal="center" vertical="center" wrapText="1"/>
    </xf>
    <xf numFmtId="0" fontId="138" fillId="0" borderId="0" xfId="84" applyNumberFormat="1" applyFont="1" applyBorder="1" applyAlignment="1">
      <alignment horizontal="center" vertical="center" wrapText="1"/>
    </xf>
    <xf numFmtId="0" fontId="138" fillId="0" borderId="0" xfId="85" applyNumberFormat="1" applyFont="1" applyBorder="1" applyAlignment="1">
      <alignment horizontal="center" vertical="center" wrapText="1"/>
    </xf>
    <xf numFmtId="0" fontId="138" fillId="0" borderId="0" xfId="86" applyNumberFormat="1" applyFont="1" applyBorder="1" applyAlignment="1">
      <alignment horizontal="center" vertical="center" wrapText="1"/>
    </xf>
    <xf numFmtId="0" fontId="137" fillId="0" borderId="0" xfId="87" applyNumberFormat="1" applyFont="1" applyBorder="1" applyAlignment="1">
      <alignment horizontal="center" vertical="center" wrapText="1"/>
    </xf>
    <xf numFmtId="176" fontId="63" fillId="0" borderId="0" xfId="0" applyNumberFormat="1" applyFont="1" applyFill="1" applyBorder="1" applyAlignment="1">
      <alignment horizontal="center" vertical="center" shrinkToFit="1"/>
    </xf>
    <xf numFmtId="3" fontId="63" fillId="0" borderId="0" xfId="0" applyNumberFormat="1" applyFont="1" applyFill="1" applyBorder="1" applyAlignment="1">
      <alignment horizontal="center" vertical="center" shrinkToFit="1"/>
    </xf>
    <xf numFmtId="3" fontId="63" fillId="0" borderId="0" xfId="0" applyNumberFormat="1" applyFont="1" applyBorder="1" applyAlignment="1">
      <alignment horizontal="center" vertical="center" shrinkToFit="1"/>
    </xf>
    <xf numFmtId="3" fontId="63" fillId="0" borderId="24" xfId="0" applyNumberFormat="1" applyFont="1" applyBorder="1" applyAlignment="1">
      <alignment horizontal="center" vertical="center" shrinkToFit="1"/>
    </xf>
    <xf numFmtId="3" fontId="63" fillId="0" borderId="0" xfId="33" applyNumberFormat="1" applyFont="1" applyBorder="1" applyAlignment="1">
      <alignment horizontal="center" vertical="center" shrinkToFit="1"/>
    </xf>
    <xf numFmtId="3" fontId="63" fillId="0" borderId="24" xfId="33" applyNumberFormat="1" applyFont="1" applyBorder="1" applyAlignment="1">
      <alignment horizontal="center" vertical="center" shrinkToFit="1"/>
    </xf>
    <xf numFmtId="176" fontId="75" fillId="0" borderId="0" xfId="0" applyNumberFormat="1" applyFont="1" applyBorder="1" applyAlignment="1">
      <alignment horizontal="center" vertical="center"/>
    </xf>
    <xf numFmtId="178" fontId="140" fillId="0" borderId="0" xfId="0" applyNumberFormat="1" applyFont="1" applyBorder="1" applyAlignment="1">
      <alignment horizontal="center" vertical="center"/>
    </xf>
    <xf numFmtId="177" fontId="75" fillId="0" borderId="0" xfId="71" applyNumberFormat="1" applyFont="1" applyFill="1" applyBorder="1" applyAlignment="1">
      <alignment horizontal="center" vertical="center"/>
    </xf>
    <xf numFmtId="176" fontId="75" fillId="0" borderId="0" xfId="0" applyNumberFormat="1" applyFont="1" applyFill="1" applyBorder="1" applyAlignment="1">
      <alignment horizontal="center" vertical="center" shrinkToFit="1"/>
    </xf>
    <xf numFmtId="0" fontId="76" fillId="0" borderId="5" xfId="0" applyFont="1" applyBorder="1" applyAlignment="1">
      <alignment horizontal="center" vertical="center"/>
    </xf>
    <xf numFmtId="178" fontId="76" fillId="0" borderId="0" xfId="0" applyNumberFormat="1" applyFont="1" applyBorder="1" applyAlignment="1">
      <alignment horizontal="center" vertical="center"/>
    </xf>
    <xf numFmtId="178" fontId="77" fillId="0" borderId="0" xfId="0" applyNumberFormat="1" applyFont="1" applyBorder="1" applyAlignment="1">
      <alignment horizontal="center" vertical="center"/>
    </xf>
    <xf numFmtId="0" fontId="77" fillId="0" borderId="5" xfId="0" applyFont="1" applyBorder="1" applyAlignment="1">
      <alignment horizontal="center" vertical="center"/>
    </xf>
    <xf numFmtId="0" fontId="78" fillId="0" borderId="10" xfId="0" applyFont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 wrapText="1"/>
    </xf>
    <xf numFmtId="0" fontId="84" fillId="0" borderId="6" xfId="0" applyFont="1" applyBorder="1" applyAlignment="1">
      <alignment horizontal="center" vertical="center" wrapText="1"/>
    </xf>
    <xf numFmtId="0" fontId="87" fillId="0" borderId="4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83" fillId="0" borderId="6" xfId="0" applyFont="1" applyBorder="1" applyAlignment="1">
      <alignment horizontal="center" vertical="center" wrapText="1"/>
    </xf>
    <xf numFmtId="0" fontId="63" fillId="0" borderId="29" xfId="0" applyFont="1" applyBorder="1" applyAlignment="1">
      <alignment horizontal="left" vertical="center" wrapText="1"/>
    </xf>
    <xf numFmtId="0" fontId="84" fillId="0" borderId="7" xfId="0" applyFont="1" applyBorder="1" applyAlignment="1">
      <alignment horizontal="center" vertical="center" wrapText="1"/>
    </xf>
    <xf numFmtId="0" fontId="26" fillId="0" borderId="0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87" fillId="0" borderId="4" xfId="0" applyFont="1" applyBorder="1" applyAlignment="1">
      <alignment vertical="center" wrapText="1"/>
    </xf>
    <xf numFmtId="0" fontId="99" fillId="0" borderId="6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0" fontId="81" fillId="0" borderId="0" xfId="0" applyFont="1" applyFill="1" applyAlignment="1">
      <alignment vertical="center"/>
    </xf>
    <xf numFmtId="0" fontId="68" fillId="0" borderId="0" xfId="0" applyFont="1" applyBorder="1" applyAlignment="1">
      <alignment horizontal="center" vertical="center"/>
    </xf>
    <xf numFmtId="0" fontId="104" fillId="0" borderId="0" xfId="0" applyFont="1" applyAlignment="1">
      <alignment horizontal="left" vertical="center"/>
    </xf>
    <xf numFmtId="0" fontId="63" fillId="0" borderId="0" xfId="0" applyFont="1" applyBorder="1" applyAlignment="1">
      <alignment horizontal="center" vertical="center"/>
    </xf>
    <xf numFmtId="3" fontId="63" fillId="0" borderId="0" xfId="0" applyNumberFormat="1" applyFont="1" applyBorder="1" applyAlignment="1">
      <alignment horizontal="center" vertical="center"/>
    </xf>
    <xf numFmtId="0" fontId="83" fillId="0" borderId="6" xfId="0" applyFont="1" applyBorder="1" applyAlignment="1">
      <alignment horizontal="center" vertical="center" wrapText="1"/>
    </xf>
    <xf numFmtId="0" fontId="83" fillId="0" borderId="7" xfId="0" applyFont="1" applyBorder="1" applyAlignment="1">
      <alignment horizontal="center" vertical="center" wrapText="1"/>
    </xf>
    <xf numFmtId="0" fontId="87" fillId="0" borderId="0" xfId="0" applyFont="1" applyBorder="1" applyAlignment="1">
      <alignment horizontal="center" vertical="center"/>
    </xf>
    <xf numFmtId="0" fontId="84" fillId="0" borderId="11" xfId="0" applyFont="1" applyBorder="1" applyAlignment="1">
      <alignment horizontal="center" vertical="center" wrapText="1"/>
    </xf>
    <xf numFmtId="187" fontId="28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center" vertical="center"/>
    </xf>
    <xf numFmtId="187" fontId="9" fillId="0" borderId="0" xfId="0" applyNumberFormat="1" applyFont="1" applyAlignment="1">
      <alignment horizontal="center" vertical="center"/>
    </xf>
    <xf numFmtId="187" fontId="16" fillId="0" borderId="0" xfId="0" applyNumberFormat="1" applyFont="1" applyAlignment="1">
      <alignment horizontal="center" vertical="center"/>
    </xf>
    <xf numFmtId="187" fontId="53" fillId="0" borderId="0" xfId="0" applyNumberFormat="1" applyFont="1" applyAlignment="1">
      <alignment horizontal="center" vertical="center"/>
    </xf>
    <xf numFmtId="187" fontId="54" fillId="0" borderId="0" xfId="0" applyNumberFormat="1" applyFont="1" applyAlignment="1">
      <alignment horizontal="center" vertical="center"/>
    </xf>
    <xf numFmtId="187" fontId="68" fillId="0" borderId="0" xfId="0" applyNumberFormat="1" applyFont="1" applyAlignment="1">
      <alignment horizontal="center" vertical="center"/>
    </xf>
    <xf numFmtId="187" fontId="7" fillId="0" borderId="0" xfId="0" applyNumberFormat="1" applyFont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82" fillId="0" borderId="6" xfId="0" applyFont="1" applyBorder="1" applyAlignment="1">
      <alignment horizontal="center" vertical="center" wrapText="1"/>
    </xf>
    <xf numFmtId="0" fontId="88" fillId="0" borderId="11" xfId="0" applyFont="1" applyBorder="1" applyAlignment="1">
      <alignment horizontal="center" vertical="center" wrapText="1"/>
    </xf>
    <xf numFmtId="0" fontId="105" fillId="0" borderId="0" xfId="0" applyFont="1" applyAlignment="1">
      <alignment horizontal="left" vertical="center"/>
    </xf>
    <xf numFmtId="0" fontId="82" fillId="0" borderId="11" xfId="0" applyFont="1" applyBorder="1" applyAlignment="1">
      <alignment horizontal="center" vertical="center" wrapText="1"/>
    </xf>
    <xf numFmtId="176" fontId="63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15" fillId="0" borderId="6" xfId="0" applyFont="1" applyBorder="1" applyAlignment="1">
      <alignment horizontal="center" vertical="center" wrapText="1"/>
    </xf>
    <xf numFmtId="178" fontId="63" fillId="0" borderId="0" xfId="0" applyNumberFormat="1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176" fontId="63" fillId="0" borderId="0" xfId="0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176" fontId="77" fillId="0" borderId="0" xfId="0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176" fontId="63" fillId="0" borderId="48" xfId="0" applyNumberFormat="1" applyFont="1" applyBorder="1" applyAlignment="1">
      <alignment horizontal="center" vertical="center"/>
    </xf>
    <xf numFmtId="176" fontId="82" fillId="0" borderId="11" xfId="0" applyNumberFormat="1" applyFont="1" applyBorder="1" applyAlignment="1">
      <alignment horizontal="center" vertical="center"/>
    </xf>
    <xf numFmtId="178" fontId="138" fillId="0" borderId="24" xfId="74" applyNumberFormat="1" applyFont="1" applyBorder="1" applyAlignment="1">
      <alignment horizontal="center" vertical="center"/>
    </xf>
    <xf numFmtId="178" fontId="138" fillId="0" borderId="0" xfId="74" applyNumberFormat="1" applyFont="1" applyBorder="1" applyAlignment="1">
      <alignment horizontal="center" vertical="center"/>
    </xf>
    <xf numFmtId="178" fontId="138" fillId="0" borderId="12" xfId="74" applyNumberFormat="1" applyFont="1" applyBorder="1" applyAlignment="1">
      <alignment horizontal="center" vertical="center"/>
    </xf>
    <xf numFmtId="178" fontId="138" fillId="0" borderId="4" xfId="74" applyNumberFormat="1" applyFont="1" applyBorder="1" applyAlignment="1">
      <alignment horizontal="center" vertical="center"/>
    </xf>
    <xf numFmtId="0" fontId="84" fillId="0" borderId="11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177" fontId="63" fillId="0" borderId="0" xfId="0" applyNumberFormat="1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177" fontId="138" fillId="0" borderId="0" xfId="74" applyNumberFormat="1" applyFont="1" applyBorder="1" applyAlignment="1">
      <alignment horizontal="center" vertical="center"/>
    </xf>
    <xf numFmtId="0" fontId="138" fillId="0" borderId="0" xfId="75" applyNumberFormat="1" applyFont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 wrapText="1"/>
    </xf>
    <xf numFmtId="0" fontId="63" fillId="0" borderId="0" xfId="0" quotePrefix="1" applyFont="1" applyBorder="1" applyAlignment="1">
      <alignment horizontal="center" vertical="center"/>
    </xf>
    <xf numFmtId="0" fontId="138" fillId="0" borderId="0" xfId="78" applyNumberFormat="1" applyFont="1" applyBorder="1" applyAlignment="1">
      <alignment horizontal="center" vertical="center"/>
    </xf>
    <xf numFmtId="176" fontId="63" fillId="0" borderId="0" xfId="0" applyNumberFormat="1" applyFont="1" applyBorder="1" applyAlignment="1">
      <alignment horizontal="center" vertical="center"/>
    </xf>
    <xf numFmtId="176" fontId="63" fillId="0" borderId="0" xfId="39" applyNumberFormat="1" applyFont="1" applyBorder="1" applyAlignment="1">
      <alignment horizontal="center" vertical="center"/>
    </xf>
    <xf numFmtId="3" fontId="63" fillId="0" borderId="0" xfId="0" applyNumberFormat="1" applyFont="1" applyBorder="1" applyAlignment="1">
      <alignment horizontal="center" vertical="center"/>
    </xf>
    <xf numFmtId="3" fontId="63" fillId="0" borderId="0" xfId="39" applyNumberFormat="1" applyFont="1" applyBorder="1" applyAlignment="1">
      <alignment horizontal="center" vertical="center"/>
    </xf>
    <xf numFmtId="178" fontId="63" fillId="0" borderId="0" xfId="0" applyNumberFormat="1" applyFont="1" applyBorder="1" applyAlignment="1">
      <alignment horizontal="center" vertical="center"/>
    </xf>
    <xf numFmtId="0" fontId="83" fillId="0" borderId="6" xfId="0" applyFont="1" applyBorder="1" applyAlignment="1">
      <alignment horizontal="center" vertical="center" wrapText="1"/>
    </xf>
    <xf numFmtId="0" fontId="53" fillId="0" borderId="0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178" fontId="53" fillId="0" borderId="0" xfId="0" applyNumberFormat="1" applyFont="1" applyBorder="1" applyAlignment="1">
      <alignment horizontal="center" vertical="center"/>
    </xf>
    <xf numFmtId="177" fontId="138" fillId="0" borderId="24" xfId="74" applyNumberFormat="1" applyFont="1" applyBorder="1" applyAlignment="1">
      <alignment horizontal="center" vertical="center"/>
    </xf>
    <xf numFmtId="176" fontId="138" fillId="0" borderId="0" xfId="74" applyNumberFormat="1" applyFont="1" applyBorder="1" applyAlignment="1">
      <alignment horizontal="center" vertical="center"/>
    </xf>
    <xf numFmtId="0" fontId="63" fillId="0" borderId="51" xfId="0" applyFont="1" applyBorder="1" applyAlignment="1">
      <alignment horizontal="center" vertical="center"/>
    </xf>
    <xf numFmtId="179" fontId="63" fillId="0" borderId="52" xfId="0" applyNumberFormat="1" applyFont="1" applyBorder="1" applyAlignment="1">
      <alignment horizontal="center" vertical="center"/>
    </xf>
    <xf numFmtId="0" fontId="91" fillId="7" borderId="53" xfId="0" applyNumberFormat="1" applyFont="1" applyFill="1" applyBorder="1" applyAlignment="1" applyProtection="1">
      <alignment horizontal="center" vertical="center"/>
    </xf>
    <xf numFmtId="0" fontId="90" fillId="7" borderId="53" xfId="0" applyNumberFormat="1" applyFont="1" applyFill="1" applyBorder="1" applyAlignment="1" applyProtection="1">
      <alignment horizontal="center" vertical="center"/>
    </xf>
    <xf numFmtId="0" fontId="69" fillId="0" borderId="53" xfId="0" applyFont="1" applyBorder="1" applyAlignment="1">
      <alignment horizontal="center" vertical="center"/>
    </xf>
    <xf numFmtId="0" fontId="63" fillId="0" borderId="53" xfId="0" applyFont="1" applyBorder="1" applyAlignment="1">
      <alignment horizontal="center" vertical="center"/>
    </xf>
    <xf numFmtId="179" fontId="138" fillId="6" borderId="52" xfId="76" applyNumberFormat="1" applyFont="1" applyFill="1" applyBorder="1" applyAlignment="1">
      <alignment horizontal="center" vertical="center"/>
    </xf>
    <xf numFmtId="0" fontId="138" fillId="6" borderId="53" xfId="76" applyNumberFormat="1" applyFont="1" applyFill="1" applyBorder="1" applyAlignment="1" applyProtection="1">
      <alignment horizontal="center" vertical="center"/>
    </xf>
    <xf numFmtId="0" fontId="138" fillId="0" borderId="53" xfId="76" applyNumberFormat="1" applyFont="1" applyBorder="1" applyAlignment="1">
      <alignment horizontal="center" vertical="center"/>
    </xf>
    <xf numFmtId="179" fontId="138" fillId="0" borderId="50" xfId="76" applyNumberFormat="1" applyFont="1" applyBorder="1" applyAlignment="1">
      <alignment horizontal="center" vertical="center"/>
    </xf>
    <xf numFmtId="179" fontId="138" fillId="0" borderId="57" xfId="76" applyNumberFormat="1" applyFont="1" applyBorder="1" applyAlignment="1">
      <alignment horizontal="center" vertical="center"/>
    </xf>
    <xf numFmtId="0" fontId="144" fillId="0" borderId="24" xfId="77" applyNumberFormat="1" applyFont="1" applyFill="1" applyBorder="1" applyAlignment="1">
      <alignment horizontal="center" vertical="center" wrapText="1"/>
    </xf>
    <xf numFmtId="0" fontId="144" fillId="0" borderId="0" xfId="77" applyNumberFormat="1" applyFont="1" applyFill="1" applyBorder="1" applyAlignment="1">
      <alignment horizontal="center" vertical="center" wrapText="1"/>
    </xf>
    <xf numFmtId="178" fontId="138" fillId="6" borderId="53" xfId="79" applyNumberFormat="1" applyFont="1" applyFill="1" applyBorder="1" applyAlignment="1" applyProtection="1">
      <alignment horizontal="center" vertical="center"/>
    </xf>
    <xf numFmtId="176" fontId="138" fillId="6" borderId="53" xfId="79" applyNumberFormat="1" applyFont="1" applyFill="1" applyBorder="1" applyAlignment="1" applyProtection="1">
      <alignment horizontal="center" vertical="center"/>
    </xf>
    <xf numFmtId="0" fontId="69" fillId="0" borderId="59" xfId="0" applyFont="1" applyBorder="1" applyAlignment="1">
      <alignment horizontal="center" vertical="center"/>
    </xf>
    <xf numFmtId="0" fontId="63" fillId="0" borderId="58" xfId="0" applyFont="1" applyBorder="1" applyAlignment="1">
      <alignment horizontal="center" vertical="center"/>
    </xf>
    <xf numFmtId="176" fontId="63" fillId="0" borderId="53" xfId="0" applyNumberFormat="1" applyFont="1" applyBorder="1" applyAlignment="1">
      <alignment horizontal="center" vertical="center"/>
    </xf>
    <xf numFmtId="176" fontId="138" fillId="6" borderId="61" xfId="79" applyNumberFormat="1" applyFont="1" applyFill="1" applyBorder="1" applyAlignment="1">
      <alignment horizontal="center" vertical="center"/>
    </xf>
    <xf numFmtId="0" fontId="126" fillId="0" borderId="30" xfId="0" applyFont="1" applyBorder="1" applyAlignment="1">
      <alignment horizontal="center" vertical="center" wrapText="1"/>
    </xf>
    <xf numFmtId="0" fontId="126" fillId="0" borderId="6" xfId="0" applyFont="1" applyBorder="1" applyAlignment="1">
      <alignment horizontal="center" vertical="center" wrapText="1"/>
    </xf>
    <xf numFmtId="0" fontId="138" fillId="0" borderId="50" xfId="88" applyNumberFormat="1" applyFont="1" applyBorder="1" applyAlignment="1">
      <alignment horizontal="center" vertical="center"/>
    </xf>
    <xf numFmtId="177" fontId="138" fillId="0" borderId="50" xfId="33" applyNumberFormat="1" applyFont="1" applyBorder="1" applyAlignment="1">
      <alignment horizontal="center" vertical="center"/>
    </xf>
    <xf numFmtId="177" fontId="138" fillId="0" borderId="50" xfId="33" applyNumberFormat="1" applyFont="1" applyFill="1" applyBorder="1" applyAlignment="1">
      <alignment horizontal="center" vertical="center"/>
    </xf>
    <xf numFmtId="176" fontId="138" fillId="0" borderId="50" xfId="89" applyNumberFormat="1" applyFont="1" applyBorder="1" applyAlignment="1">
      <alignment horizontal="center" vertical="center"/>
    </xf>
    <xf numFmtId="0" fontId="138" fillId="0" borderId="50" xfId="89" applyNumberFormat="1" applyFont="1" applyBorder="1" applyAlignment="1">
      <alignment horizontal="center" vertical="center"/>
    </xf>
    <xf numFmtId="0" fontId="138" fillId="0" borderId="50" xfId="89" applyNumberFormat="1" applyFont="1" applyBorder="1" applyAlignment="1">
      <alignment horizontal="center" vertical="center" wrapText="1"/>
    </xf>
    <xf numFmtId="176" fontId="138" fillId="0" borderId="50" xfId="89" applyNumberFormat="1" applyFont="1" applyFill="1" applyBorder="1" applyAlignment="1">
      <alignment horizontal="center" vertical="center"/>
    </xf>
    <xf numFmtId="0" fontId="66" fillId="0" borderId="63" xfId="0" applyFont="1" applyFill="1" applyBorder="1" applyAlignment="1">
      <alignment horizontal="center" vertical="center" shrinkToFit="1"/>
    </xf>
    <xf numFmtId="176" fontId="63" fillId="7" borderId="64" xfId="0" applyNumberFormat="1" applyFont="1" applyFill="1" applyBorder="1" applyAlignment="1">
      <alignment horizontal="center" vertical="center" shrinkToFit="1"/>
    </xf>
    <xf numFmtId="176" fontId="63" fillId="7" borderId="53" xfId="0" applyNumberFormat="1" applyFont="1" applyFill="1" applyBorder="1" applyAlignment="1">
      <alignment horizontal="center" vertical="center" shrinkToFit="1"/>
    </xf>
    <xf numFmtId="176" fontId="63" fillId="7" borderId="54" xfId="0" applyNumberFormat="1" applyFont="1" applyFill="1" applyBorder="1" applyAlignment="1">
      <alignment horizontal="center" vertical="center" shrinkToFit="1"/>
    </xf>
    <xf numFmtId="3" fontId="63" fillId="7" borderId="52" xfId="0" applyNumberFormat="1" applyFont="1" applyFill="1" applyBorder="1" applyAlignment="1">
      <alignment horizontal="center" vertical="center" shrinkToFit="1"/>
    </xf>
    <xf numFmtId="3" fontId="63" fillId="7" borderId="53" xfId="0" applyNumberFormat="1" applyFont="1" applyFill="1" applyBorder="1" applyAlignment="1">
      <alignment horizontal="center" vertical="center" shrinkToFit="1"/>
    </xf>
    <xf numFmtId="3" fontId="63" fillId="7" borderId="54" xfId="0" applyNumberFormat="1" applyFont="1" applyFill="1" applyBorder="1" applyAlignment="1">
      <alignment horizontal="center" vertical="center" shrinkToFit="1"/>
    </xf>
    <xf numFmtId="3" fontId="69" fillId="7" borderId="52" xfId="0" applyNumberFormat="1" applyFont="1" applyFill="1" applyBorder="1" applyAlignment="1">
      <alignment horizontal="center" vertical="center" shrinkToFit="1"/>
    </xf>
    <xf numFmtId="3" fontId="69" fillId="7" borderId="53" xfId="0" applyNumberFormat="1" applyFont="1" applyFill="1" applyBorder="1" applyAlignment="1">
      <alignment horizontal="center" vertical="center" shrinkToFit="1"/>
    </xf>
    <xf numFmtId="3" fontId="63" fillId="7" borderId="53" xfId="33" applyNumberFormat="1" applyFont="1" applyFill="1" applyBorder="1" applyAlignment="1">
      <alignment horizontal="center" vertical="center" shrinkToFit="1"/>
    </xf>
    <xf numFmtId="3" fontId="69" fillId="7" borderId="53" xfId="33" applyNumberFormat="1" applyFont="1" applyFill="1" applyBorder="1" applyAlignment="1">
      <alignment horizontal="center" vertical="center" shrinkToFit="1"/>
    </xf>
    <xf numFmtId="3" fontId="63" fillId="0" borderId="53" xfId="33" applyNumberFormat="1" applyFont="1" applyFill="1" applyBorder="1" applyAlignment="1">
      <alignment horizontal="center" vertical="center" shrinkToFit="1"/>
    </xf>
    <xf numFmtId="178" fontId="63" fillId="0" borderId="57" xfId="0" applyNumberFormat="1" applyFont="1" applyFill="1" applyBorder="1" applyAlignment="1">
      <alignment horizontal="center" vertical="center"/>
    </xf>
    <xf numFmtId="178" fontId="63" fillId="0" borderId="50" xfId="0" applyNumberFormat="1" applyFont="1" applyFill="1" applyBorder="1" applyAlignment="1">
      <alignment horizontal="center" vertical="center"/>
    </xf>
    <xf numFmtId="178" fontId="63" fillId="0" borderId="50" xfId="0" applyNumberFormat="1" applyFont="1" applyBorder="1" applyAlignment="1">
      <alignment horizontal="center" vertical="center"/>
    </xf>
    <xf numFmtId="0" fontId="63" fillId="0" borderId="51" xfId="0" applyFont="1" applyFill="1" applyBorder="1" applyAlignment="1">
      <alignment horizontal="center" vertical="center" shrinkToFit="1"/>
    </xf>
    <xf numFmtId="178" fontId="63" fillId="0" borderId="50" xfId="33" applyNumberFormat="1" applyFont="1" applyFill="1" applyBorder="1" applyAlignment="1">
      <alignment horizontal="center" vertical="center" shrinkToFit="1"/>
    </xf>
    <xf numFmtId="0" fontId="63" fillId="0" borderId="50" xfId="0" applyNumberFormat="1" applyFont="1" applyFill="1" applyBorder="1" applyAlignment="1">
      <alignment horizontal="center" vertical="center" wrapText="1"/>
    </xf>
    <xf numFmtId="178" fontId="63" fillId="0" borderId="57" xfId="33" applyNumberFormat="1" applyFont="1" applyFill="1" applyBorder="1" applyAlignment="1">
      <alignment horizontal="center" vertical="center" shrinkToFit="1"/>
    </xf>
    <xf numFmtId="178" fontId="75" fillId="0" borderId="24" xfId="0" applyNumberFormat="1" applyFont="1" applyBorder="1" applyAlignment="1">
      <alignment horizontal="center" vertical="center"/>
    </xf>
    <xf numFmtId="178" fontId="75" fillId="0" borderId="0" xfId="0" applyNumberFormat="1" applyFont="1" applyBorder="1" applyAlignment="1">
      <alignment horizontal="center" vertical="center"/>
    </xf>
    <xf numFmtId="179" fontId="75" fillId="0" borderId="57" xfId="0" applyNumberFormat="1" applyFont="1" applyBorder="1" applyAlignment="1">
      <alignment horizontal="center" vertical="center"/>
    </xf>
    <xf numFmtId="176" fontId="75" fillId="0" borderId="50" xfId="0" applyNumberFormat="1" applyFont="1" applyFill="1" applyBorder="1" applyAlignment="1">
      <alignment horizontal="center" vertical="center"/>
    </xf>
    <xf numFmtId="176" fontId="63" fillId="0" borderId="50" xfId="0" applyNumberFormat="1" applyFont="1" applyFill="1" applyBorder="1" applyAlignment="1">
      <alignment horizontal="center" vertical="center"/>
    </xf>
    <xf numFmtId="0" fontId="75" fillId="0" borderId="51" xfId="0" applyNumberFormat="1" applyFont="1" applyBorder="1" applyAlignment="1">
      <alignment horizontal="center" vertical="center"/>
    </xf>
    <xf numFmtId="0" fontId="69" fillId="0" borderId="50" xfId="0" applyFont="1" applyBorder="1"/>
    <xf numFmtId="0" fontId="75" fillId="0" borderId="57" xfId="0" applyNumberFormat="1" applyFont="1" applyBorder="1" applyAlignment="1">
      <alignment horizontal="center" vertical="center"/>
    </xf>
    <xf numFmtId="0" fontId="75" fillId="0" borderId="50" xfId="0" applyNumberFormat="1" applyFont="1" applyFill="1" applyBorder="1" applyAlignment="1">
      <alignment horizontal="center" vertical="center"/>
    </xf>
    <xf numFmtId="3" fontId="75" fillId="0" borderId="50" xfId="0" applyNumberFormat="1" applyFont="1" applyFill="1" applyBorder="1" applyAlignment="1">
      <alignment horizontal="center" vertical="center"/>
    </xf>
    <xf numFmtId="178" fontId="75" fillId="0" borderId="50" xfId="0" applyNumberFormat="1" applyFont="1" applyFill="1" applyBorder="1" applyAlignment="1">
      <alignment horizontal="center" vertical="center"/>
    </xf>
    <xf numFmtId="0" fontId="75" fillId="0" borderId="50" xfId="0" applyNumberFormat="1" applyFont="1" applyBorder="1" applyAlignment="1">
      <alignment horizontal="center" vertical="center"/>
    </xf>
    <xf numFmtId="178" fontId="75" fillId="0" borderId="50" xfId="0" applyNumberFormat="1" applyFont="1" applyBorder="1" applyAlignment="1">
      <alignment horizontal="center" vertical="center"/>
    </xf>
    <xf numFmtId="0" fontId="63" fillId="0" borderId="50" xfId="0" applyFont="1" applyBorder="1" applyAlignment="1">
      <alignment horizontal="center" vertical="center"/>
    </xf>
    <xf numFmtId="176" fontId="63" fillId="0" borderId="57" xfId="0" applyNumberFormat="1" applyFont="1" applyBorder="1" applyAlignment="1">
      <alignment horizontal="center" vertical="center"/>
    </xf>
    <xf numFmtId="176" fontId="63" fillId="0" borderId="50" xfId="0" applyNumberFormat="1" applyFont="1" applyBorder="1" applyAlignment="1">
      <alignment horizontal="center" vertical="center"/>
    </xf>
    <xf numFmtId="176" fontId="63" fillId="0" borderId="57" xfId="0" quotePrefix="1" applyNumberFormat="1" applyFont="1" applyBorder="1" applyAlignment="1">
      <alignment horizontal="center" vertical="center"/>
    </xf>
    <xf numFmtId="176" fontId="63" fillId="0" borderId="50" xfId="0" quotePrefix="1" applyNumberFormat="1" applyFont="1" applyBorder="1" applyAlignment="1">
      <alignment horizontal="center" vertical="center"/>
    </xf>
    <xf numFmtId="176" fontId="63" fillId="0" borderId="50" xfId="0" applyNumberFormat="1" applyFont="1" applyBorder="1" applyAlignment="1">
      <alignment horizontal="center" vertical="center" shrinkToFit="1"/>
    </xf>
    <xf numFmtId="176" fontId="75" fillId="0" borderId="57" xfId="0" applyNumberFormat="1" applyFont="1" applyBorder="1" applyAlignment="1">
      <alignment horizontal="center" vertical="center"/>
    </xf>
    <xf numFmtId="176" fontId="75" fillId="0" borderId="50" xfId="0" applyNumberFormat="1" applyFont="1" applyBorder="1" applyAlignment="1">
      <alignment horizontal="center" vertical="center"/>
    </xf>
    <xf numFmtId="176" fontId="75" fillId="0" borderId="50" xfId="0" applyNumberFormat="1" applyFont="1" applyFill="1" applyBorder="1" applyAlignment="1" applyProtection="1">
      <alignment horizontal="center" vertical="center"/>
    </xf>
    <xf numFmtId="41" fontId="75" fillId="0" borderId="50" xfId="0" applyNumberFormat="1" applyFont="1" applyBorder="1" applyAlignment="1">
      <alignment horizontal="center" vertical="center"/>
    </xf>
    <xf numFmtId="41" fontId="75" fillId="0" borderId="50" xfId="0" applyNumberFormat="1" applyFont="1" applyFill="1" applyBorder="1" applyAlignment="1" applyProtection="1">
      <alignment horizontal="center" vertical="center"/>
    </xf>
    <xf numFmtId="177" fontId="75" fillId="0" borderId="0" xfId="0" applyNumberFormat="1" applyFont="1" applyFill="1" applyBorder="1" applyAlignment="1">
      <alignment horizontal="center" vertical="center"/>
    </xf>
    <xf numFmtId="0" fontId="77" fillId="0" borderId="51" xfId="0" applyFont="1" applyBorder="1" applyAlignment="1">
      <alignment horizontal="center" vertical="center"/>
    </xf>
    <xf numFmtId="3" fontId="138" fillId="0" borderId="50" xfId="90" applyNumberFormat="1" applyFont="1" applyBorder="1" applyAlignment="1">
      <alignment horizontal="center" vertical="center" wrapText="1"/>
    </xf>
    <xf numFmtId="178" fontId="76" fillId="0" borderId="50" xfId="0" applyNumberFormat="1" applyFont="1" applyBorder="1" applyAlignment="1">
      <alignment horizontal="center" vertical="center"/>
    </xf>
    <xf numFmtId="178" fontId="77" fillId="0" borderId="50" xfId="0" applyNumberFormat="1" applyFont="1" applyBorder="1" applyAlignment="1">
      <alignment horizontal="center" vertical="center"/>
    </xf>
    <xf numFmtId="176" fontId="77" fillId="0" borderId="50" xfId="0" applyNumberFormat="1" applyFont="1" applyBorder="1" applyAlignment="1">
      <alignment horizontal="center" vertical="center"/>
    </xf>
    <xf numFmtId="177" fontId="63" fillId="0" borderId="0" xfId="0" applyNumberFormat="1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177" fontId="138" fillId="0" borderId="0" xfId="74" applyNumberFormat="1" applyFont="1" applyBorder="1" applyAlignment="1">
      <alignment horizontal="center" vertical="center"/>
    </xf>
    <xf numFmtId="0" fontId="138" fillId="0" borderId="0" xfId="75" applyNumberFormat="1" applyFont="1" applyBorder="1" applyAlignment="1">
      <alignment horizontal="center" vertical="center"/>
    </xf>
    <xf numFmtId="0" fontId="137" fillId="0" borderId="0" xfId="75" applyNumberFormat="1" applyFont="1" applyBorder="1" applyAlignment="1">
      <alignment horizontal="center" vertical="center"/>
    </xf>
    <xf numFmtId="0" fontId="63" fillId="0" borderId="0" xfId="0" quotePrefix="1" applyFont="1" applyBorder="1" applyAlignment="1">
      <alignment horizontal="center" vertical="center"/>
    </xf>
    <xf numFmtId="176" fontId="63" fillId="0" borderId="0" xfId="0" applyNumberFormat="1" applyFont="1" applyBorder="1" applyAlignment="1">
      <alignment horizontal="center" vertical="center"/>
    </xf>
    <xf numFmtId="176" fontId="63" fillId="0" borderId="0" xfId="39" applyNumberFormat="1" applyFont="1" applyBorder="1" applyAlignment="1">
      <alignment horizontal="center" vertical="center"/>
    </xf>
    <xf numFmtId="3" fontId="63" fillId="0" borderId="0" xfId="0" applyNumberFormat="1" applyFont="1" applyBorder="1" applyAlignment="1">
      <alignment horizontal="center" vertical="center"/>
    </xf>
    <xf numFmtId="3" fontId="63" fillId="0" borderId="0" xfId="39" applyNumberFormat="1" applyFont="1" applyBorder="1" applyAlignment="1">
      <alignment horizontal="center" vertical="center"/>
    </xf>
    <xf numFmtId="176" fontId="63" fillId="0" borderId="24" xfId="0" applyNumberFormat="1" applyFont="1" applyBorder="1" applyAlignment="1">
      <alignment horizontal="center" vertical="center"/>
    </xf>
    <xf numFmtId="178" fontId="63" fillId="0" borderId="0" xfId="0" applyNumberFormat="1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178" fontId="53" fillId="0" borderId="0" xfId="0" applyNumberFormat="1" applyFont="1" applyBorder="1" applyAlignment="1">
      <alignment horizontal="center" vertical="center"/>
    </xf>
    <xf numFmtId="178" fontId="63" fillId="0" borderId="24" xfId="33" applyNumberFormat="1" applyFont="1" applyFill="1" applyBorder="1" applyAlignment="1">
      <alignment horizontal="center" vertical="center" shrinkToFit="1"/>
    </xf>
    <xf numFmtId="178" fontId="63" fillId="0" borderId="0" xfId="33" applyNumberFormat="1" applyFont="1" applyFill="1" applyBorder="1" applyAlignment="1">
      <alignment horizontal="center" vertical="center" shrinkToFit="1"/>
    </xf>
    <xf numFmtId="176" fontId="63" fillId="0" borderId="0" xfId="0" applyNumberFormat="1" applyFont="1" applyFill="1" applyBorder="1" applyAlignment="1">
      <alignment horizontal="center" vertical="center"/>
    </xf>
    <xf numFmtId="176" fontId="77" fillId="0" borderId="0" xfId="0" applyNumberFormat="1" applyFont="1" applyBorder="1" applyAlignment="1">
      <alignment horizontal="center" vertical="center"/>
    </xf>
    <xf numFmtId="176" fontId="75" fillId="0" borderId="0" xfId="0" applyNumberFormat="1" applyFont="1" applyFill="1" applyBorder="1" applyAlignment="1" applyProtection="1">
      <alignment horizontal="center" vertical="center"/>
    </xf>
    <xf numFmtId="179" fontId="138" fillId="6" borderId="66" xfId="76" applyNumberFormat="1" applyFont="1" applyFill="1" applyBorder="1" applyAlignment="1">
      <alignment horizontal="center" vertical="center"/>
    </xf>
    <xf numFmtId="0" fontId="138" fillId="6" borderId="67" xfId="76" applyNumberFormat="1" applyFont="1" applyFill="1" applyBorder="1" applyAlignment="1" applyProtection="1">
      <alignment horizontal="center" vertical="center"/>
    </xf>
    <xf numFmtId="0" fontId="138" fillId="0" borderId="67" xfId="76" applyNumberFormat="1" applyFont="1" applyBorder="1" applyAlignment="1">
      <alignment horizontal="center" vertical="center"/>
    </xf>
    <xf numFmtId="178" fontId="138" fillId="6" borderId="67" xfId="79" applyNumberFormat="1" applyFont="1" applyFill="1" applyBorder="1" applyAlignment="1" applyProtection="1">
      <alignment horizontal="center" vertical="center"/>
    </xf>
    <xf numFmtId="176" fontId="138" fillId="6" borderId="67" xfId="79" applyNumberFormat="1" applyFont="1" applyFill="1" applyBorder="1" applyAlignment="1" applyProtection="1">
      <alignment horizontal="center" vertical="center"/>
    </xf>
    <xf numFmtId="0" fontId="138" fillId="0" borderId="0" xfId="88" applyNumberFormat="1" applyFont="1" applyBorder="1" applyAlignment="1">
      <alignment horizontal="center" vertical="center"/>
    </xf>
    <xf numFmtId="177" fontId="138" fillId="0" borderId="0" xfId="33" applyNumberFormat="1" applyFont="1" applyFill="1" applyBorder="1" applyAlignment="1">
      <alignment horizontal="center" vertical="center"/>
    </xf>
    <xf numFmtId="176" fontId="138" fillId="0" borderId="0" xfId="89" applyNumberFormat="1" applyFont="1" applyBorder="1" applyAlignment="1">
      <alignment horizontal="center" vertical="center"/>
    </xf>
    <xf numFmtId="0" fontId="138" fillId="0" borderId="0" xfId="89" applyNumberFormat="1" applyFont="1" applyBorder="1" applyAlignment="1">
      <alignment horizontal="center" vertical="center"/>
    </xf>
    <xf numFmtId="0" fontId="138" fillId="0" borderId="0" xfId="89" applyNumberFormat="1" applyFont="1" applyBorder="1" applyAlignment="1">
      <alignment horizontal="center" vertical="center" wrapText="1"/>
    </xf>
    <xf numFmtId="176" fontId="138" fillId="0" borderId="0" xfId="89" applyNumberFormat="1" applyFont="1" applyFill="1" applyBorder="1" applyAlignment="1">
      <alignment horizontal="center" vertical="center"/>
    </xf>
    <xf numFmtId="0" fontId="66" fillId="0" borderId="34" xfId="0" applyFont="1" applyFill="1" applyBorder="1" applyAlignment="1">
      <alignment horizontal="center" vertical="center" shrinkToFit="1"/>
    </xf>
    <xf numFmtId="176" fontId="69" fillId="7" borderId="65" xfId="0" applyNumberFormat="1" applyFont="1" applyFill="1" applyBorder="1" applyAlignment="1">
      <alignment horizontal="center" vertical="center" shrinkToFit="1"/>
    </xf>
    <xf numFmtId="176" fontId="69" fillId="7" borderId="55" xfId="0" applyNumberFormat="1" applyFont="1" applyFill="1" applyBorder="1" applyAlignment="1">
      <alignment horizontal="center" vertical="center" shrinkToFit="1"/>
    </xf>
    <xf numFmtId="179" fontId="75" fillId="0" borderId="24" xfId="0" applyNumberFormat="1" applyFont="1" applyBorder="1" applyAlignment="1">
      <alignment horizontal="center" vertical="center"/>
    </xf>
    <xf numFmtId="0" fontId="75" fillId="0" borderId="5" xfId="0" applyNumberFormat="1" applyFont="1" applyBorder="1" applyAlignment="1">
      <alignment horizontal="center" vertical="center"/>
    </xf>
    <xf numFmtId="0" fontId="69" fillId="0" borderId="0" xfId="0" applyFont="1" applyBorder="1"/>
    <xf numFmtId="0" fontId="75" fillId="0" borderId="24" xfId="0" applyNumberFormat="1" applyFont="1" applyBorder="1" applyAlignment="1">
      <alignment horizontal="center" vertical="center"/>
    </xf>
    <xf numFmtId="0" fontId="75" fillId="0" borderId="0" xfId="0" applyNumberFormat="1" applyFont="1" applyFill="1" applyBorder="1" applyAlignment="1">
      <alignment horizontal="center" vertical="center"/>
    </xf>
    <xf numFmtId="3" fontId="75" fillId="0" borderId="0" xfId="0" applyNumberFormat="1" applyFont="1" applyFill="1" applyBorder="1" applyAlignment="1">
      <alignment horizontal="center" vertical="center"/>
    </xf>
    <xf numFmtId="178" fontId="75" fillId="0" borderId="0" xfId="0" applyNumberFormat="1" applyFont="1" applyFill="1" applyBorder="1" applyAlignment="1">
      <alignment horizontal="center" vertical="center"/>
    </xf>
    <xf numFmtId="0" fontId="75" fillId="0" borderId="0" xfId="0" applyNumberFormat="1" applyFont="1" applyBorder="1" applyAlignment="1">
      <alignment horizontal="center" vertical="center"/>
    </xf>
    <xf numFmtId="176" fontId="63" fillId="0" borderId="0" xfId="0" applyNumberFormat="1" applyFont="1" applyBorder="1" applyAlignment="1">
      <alignment horizontal="center" vertical="center" shrinkToFit="1"/>
    </xf>
    <xf numFmtId="176" fontId="75" fillId="0" borderId="24" xfId="0" applyNumberFormat="1" applyFont="1" applyBorder="1" applyAlignment="1">
      <alignment horizontal="center" vertical="center"/>
    </xf>
    <xf numFmtId="41" fontId="75" fillId="0" borderId="0" xfId="0" applyNumberFormat="1" applyFont="1" applyBorder="1" applyAlignment="1">
      <alignment horizontal="center" vertical="center"/>
    </xf>
    <xf numFmtId="41" fontId="75" fillId="0" borderId="0" xfId="0" applyNumberFormat="1" applyFont="1" applyFill="1" applyBorder="1" applyAlignment="1" applyProtection="1">
      <alignment horizontal="center" vertical="center"/>
    </xf>
    <xf numFmtId="3" fontId="138" fillId="0" borderId="0" xfId="90" applyNumberFormat="1" applyFont="1" applyBorder="1" applyAlignment="1">
      <alignment horizontal="center" vertical="center" wrapText="1"/>
    </xf>
    <xf numFmtId="0" fontId="77" fillId="0" borderId="0" xfId="0" applyFont="1" applyFill="1" applyAlignment="1">
      <alignment horizontal="center" vertical="center"/>
    </xf>
    <xf numFmtId="0" fontId="118" fillId="0" borderId="29" xfId="0" applyFont="1" applyFill="1" applyBorder="1" applyAlignment="1">
      <alignment vertical="center"/>
    </xf>
    <xf numFmtId="41" fontId="66" fillId="0" borderId="0" xfId="33" applyFont="1" applyFill="1" applyBorder="1" applyAlignment="1">
      <alignment horizontal="center" vertical="center" shrinkToFit="1"/>
    </xf>
    <xf numFmtId="41" fontId="66" fillId="0" borderId="50" xfId="33" applyFont="1" applyFill="1" applyBorder="1" applyAlignment="1">
      <alignment horizontal="center" vertical="center" shrinkToFit="1"/>
    </xf>
    <xf numFmtId="41" fontId="144" fillId="0" borderId="50" xfId="71" applyNumberFormat="1" applyFont="1" applyFill="1" applyBorder="1" applyAlignment="1">
      <alignment vertical="center" shrinkToFit="1"/>
    </xf>
    <xf numFmtId="41" fontId="144" fillId="0" borderId="0" xfId="71" applyNumberFormat="1" applyFont="1" applyFill="1" applyBorder="1" applyAlignment="1">
      <alignment vertical="center" shrinkToFit="1"/>
    </xf>
    <xf numFmtId="178" fontId="66" fillId="0" borderId="0" xfId="0" applyNumberFormat="1" applyFont="1" applyFill="1" applyBorder="1" applyAlignment="1">
      <alignment vertical="center" shrinkToFit="1"/>
    </xf>
    <xf numFmtId="178" fontId="144" fillId="0" borderId="50" xfId="0" applyNumberFormat="1" applyFont="1" applyFill="1" applyBorder="1" applyAlignment="1">
      <alignment vertical="center" shrinkToFit="1"/>
    </xf>
    <xf numFmtId="178" fontId="144" fillId="0" borderId="0" xfId="0" applyNumberFormat="1" applyFont="1" applyFill="1" applyBorder="1" applyAlignment="1">
      <alignment vertical="center" shrinkToFit="1"/>
    </xf>
    <xf numFmtId="0" fontId="63" fillId="0" borderId="0" xfId="0" applyFont="1" applyBorder="1" applyAlignment="1">
      <alignment horizontal="center" vertical="center"/>
    </xf>
    <xf numFmtId="0" fontId="87" fillId="0" borderId="0" xfId="0" applyFont="1" applyBorder="1" applyAlignment="1">
      <alignment horizontal="right" vertical="center"/>
    </xf>
    <xf numFmtId="0" fontId="69" fillId="0" borderId="0" xfId="0" applyFont="1" applyBorder="1" applyAlignment="1">
      <alignment horizontal="center" vertical="center"/>
    </xf>
    <xf numFmtId="0" fontId="82" fillId="0" borderId="6" xfId="0" applyFont="1" applyBorder="1" applyAlignment="1">
      <alignment horizontal="center" vertical="center" wrapText="1"/>
    </xf>
    <xf numFmtId="0" fontId="88" fillId="0" borderId="0" xfId="0" applyFont="1" applyBorder="1" applyAlignment="1">
      <alignment horizontal="center" vertical="center" wrapText="1"/>
    </xf>
    <xf numFmtId="179" fontId="63" fillId="0" borderId="0" xfId="0" applyNumberFormat="1" applyFont="1" applyBorder="1" applyAlignment="1">
      <alignment horizontal="center" vertical="center"/>
    </xf>
    <xf numFmtId="0" fontId="82" fillId="0" borderId="6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176" fontId="63" fillId="0" borderId="0" xfId="0" applyNumberFormat="1" applyFont="1" applyBorder="1" applyAlignment="1">
      <alignment horizontal="center" vertical="center"/>
    </xf>
    <xf numFmtId="176" fontId="63" fillId="0" borderId="48" xfId="39" applyNumberFormat="1" applyFont="1" applyBorder="1" applyAlignment="1">
      <alignment horizontal="center" vertical="center"/>
    </xf>
    <xf numFmtId="178" fontId="63" fillId="0" borderId="0" xfId="0" applyNumberFormat="1" applyFont="1" applyBorder="1" applyAlignment="1">
      <alignment horizontal="center" vertical="center"/>
    </xf>
    <xf numFmtId="178" fontId="53" fillId="0" borderId="0" xfId="0" applyNumberFormat="1" applyFont="1" applyBorder="1" applyAlignment="1">
      <alignment horizontal="center" vertical="center"/>
    </xf>
    <xf numFmtId="178" fontId="146" fillId="0" borderId="24" xfId="74" applyNumberFormat="1" applyFont="1" applyBorder="1" applyAlignment="1">
      <alignment horizontal="center" vertical="center"/>
    </xf>
    <xf numFmtId="178" fontId="146" fillId="0" borderId="0" xfId="74" applyNumberFormat="1" applyFont="1" applyBorder="1" applyAlignment="1">
      <alignment horizontal="center" vertical="center"/>
    </xf>
    <xf numFmtId="178" fontId="146" fillId="0" borderId="0" xfId="0" applyNumberFormat="1" applyFont="1" applyBorder="1" applyAlignment="1">
      <alignment horizontal="center" vertical="center"/>
    </xf>
    <xf numFmtId="178" fontId="146" fillId="0" borderId="48" xfId="74" applyNumberFormat="1" applyFont="1" applyBorder="1" applyAlignment="1">
      <alignment horizontal="center" vertical="center"/>
    </xf>
    <xf numFmtId="178" fontId="145" fillId="0" borderId="24" xfId="74" applyNumberFormat="1" applyFont="1" applyFill="1" applyBorder="1" applyAlignment="1">
      <alignment horizontal="center" vertical="center"/>
    </xf>
    <xf numFmtId="178" fontId="145" fillId="0" borderId="0" xfId="74" applyNumberFormat="1" applyFont="1" applyFill="1" applyBorder="1" applyAlignment="1">
      <alignment horizontal="center" vertical="center"/>
    </xf>
    <xf numFmtId="178" fontId="146" fillId="0" borderId="0" xfId="74" applyNumberFormat="1" applyFont="1" applyFill="1" applyBorder="1" applyAlignment="1">
      <alignment horizontal="center" vertical="center"/>
    </xf>
    <xf numFmtId="178" fontId="145" fillId="0" borderId="0" xfId="0" applyNumberFormat="1" applyFont="1" applyFill="1" applyBorder="1" applyAlignment="1">
      <alignment horizontal="center" vertical="center"/>
    </xf>
    <xf numFmtId="177" fontId="145" fillId="0" borderId="0" xfId="0" applyNumberFormat="1" applyFont="1" applyFill="1" applyBorder="1" applyAlignment="1">
      <alignment horizontal="center" vertical="center"/>
    </xf>
    <xf numFmtId="178" fontId="75" fillId="0" borderId="48" xfId="0" applyNumberFormat="1" applyFont="1" applyBorder="1" applyAlignment="1">
      <alignment horizontal="center" vertical="center"/>
    </xf>
    <xf numFmtId="0" fontId="146" fillId="0" borderId="0" xfId="0" quotePrefix="1" applyNumberFormat="1" applyFont="1" applyBorder="1" applyAlignment="1">
      <alignment horizontal="center" vertical="center"/>
    </xf>
    <xf numFmtId="0" fontId="75" fillId="0" borderId="0" xfId="80" applyNumberFormat="1" applyFont="1" applyBorder="1" applyAlignment="1">
      <alignment horizontal="center" vertical="center" wrapText="1"/>
    </xf>
    <xf numFmtId="0" fontId="75" fillId="0" borderId="0" xfId="81" applyNumberFormat="1" applyFont="1" applyBorder="1" applyAlignment="1">
      <alignment horizontal="center" vertical="center" wrapText="1"/>
    </xf>
    <xf numFmtId="0" fontId="140" fillId="0" borderId="0" xfId="82" applyNumberFormat="1" applyFont="1" applyFill="1" applyBorder="1" applyAlignment="1">
      <alignment horizontal="center" vertical="center" wrapText="1"/>
    </xf>
    <xf numFmtId="0" fontId="75" fillId="0" borderId="0" xfId="82" applyNumberFormat="1" applyFont="1" applyFill="1" applyBorder="1" applyAlignment="1">
      <alignment horizontal="center" vertical="center" wrapText="1"/>
    </xf>
    <xf numFmtId="0" fontId="75" fillId="0" borderId="0" xfId="82" applyNumberFormat="1" applyFont="1" applyBorder="1" applyAlignment="1">
      <alignment horizontal="center" vertical="center" wrapText="1"/>
    </xf>
    <xf numFmtId="0" fontId="75" fillId="0" borderId="48" xfId="82" applyNumberFormat="1" applyFont="1" applyBorder="1" applyAlignment="1">
      <alignment horizontal="center" vertical="center" wrapText="1"/>
    </xf>
    <xf numFmtId="0" fontId="75" fillId="0" borderId="48" xfId="82" applyNumberFormat="1" applyFont="1" applyFill="1" applyBorder="1" applyAlignment="1">
      <alignment horizontal="center" vertical="center" wrapText="1"/>
    </xf>
    <xf numFmtId="0" fontId="140" fillId="0" borderId="48" xfId="82" applyNumberFormat="1" applyFont="1" applyFill="1" applyBorder="1" applyAlignment="1">
      <alignment horizontal="center" vertical="center" wrapText="1"/>
    </xf>
    <xf numFmtId="0" fontId="140" fillId="0" borderId="0" xfId="83" applyNumberFormat="1" applyFont="1" applyFill="1" applyBorder="1" applyAlignment="1">
      <alignment horizontal="center" vertical="center" wrapText="1"/>
    </xf>
    <xf numFmtId="0" fontId="75" fillId="0" borderId="0" xfId="83" applyNumberFormat="1" applyFont="1" applyFill="1" applyBorder="1" applyAlignment="1">
      <alignment horizontal="center" vertical="center" wrapText="1"/>
    </xf>
    <xf numFmtId="0" fontId="140" fillId="0" borderId="0" xfId="83" applyNumberFormat="1" applyFont="1" applyBorder="1" applyAlignment="1">
      <alignment horizontal="center" vertical="center" wrapText="1"/>
    </xf>
    <xf numFmtId="0" fontId="75" fillId="0" borderId="0" xfId="83" applyNumberFormat="1" applyFont="1" applyBorder="1" applyAlignment="1">
      <alignment horizontal="center" vertical="center" wrapText="1"/>
    </xf>
    <xf numFmtId="0" fontId="140" fillId="0" borderId="48" xfId="83" applyNumberFormat="1" applyFont="1" applyBorder="1" applyAlignment="1">
      <alignment horizontal="center" vertical="center" wrapText="1"/>
    </xf>
    <xf numFmtId="0" fontId="75" fillId="0" borderId="48" xfId="83" applyNumberFormat="1" applyFont="1" applyBorder="1" applyAlignment="1">
      <alignment horizontal="center" vertical="center" wrapText="1"/>
    </xf>
    <xf numFmtId="0" fontId="145" fillId="0" borderId="0" xfId="84" applyNumberFormat="1" applyFont="1" applyFill="1" applyBorder="1" applyAlignment="1">
      <alignment horizontal="center" vertical="center" wrapText="1"/>
    </xf>
    <xf numFmtId="0" fontId="146" fillId="0" borderId="0" xfId="0" applyNumberFormat="1" applyFont="1" applyAlignment="1">
      <alignment horizontal="center" vertical="center"/>
    </xf>
    <xf numFmtId="0" fontId="146" fillId="0" borderId="0" xfId="84" applyNumberFormat="1" applyFont="1" applyBorder="1" applyAlignment="1">
      <alignment horizontal="center" vertical="center" wrapText="1"/>
    </xf>
    <xf numFmtId="0" fontId="91" fillId="0" borderId="0" xfId="84" applyNumberFormat="1" applyFont="1" applyFill="1" applyBorder="1" applyAlignment="1">
      <alignment horizontal="center" vertical="center" wrapText="1"/>
    </xf>
    <xf numFmtId="0" fontId="146" fillId="0" borderId="79" xfId="0" applyNumberFormat="1" applyFont="1" applyBorder="1" applyAlignment="1">
      <alignment horizontal="center" vertical="center"/>
    </xf>
    <xf numFmtId="0" fontId="146" fillId="0" borderId="48" xfId="84" applyNumberFormat="1" applyFont="1" applyBorder="1" applyAlignment="1">
      <alignment horizontal="center" vertical="center" wrapText="1"/>
    </xf>
    <xf numFmtId="0" fontId="63" fillId="0" borderId="82" xfId="0" applyFont="1" applyBorder="1" applyAlignment="1">
      <alignment horizontal="center" vertical="center" wrapText="1"/>
    </xf>
    <xf numFmtId="0" fontId="75" fillId="0" borderId="79" xfId="83" applyNumberFormat="1" applyFont="1" applyBorder="1" applyAlignment="1">
      <alignment horizontal="center" vertical="center" wrapText="1"/>
    </xf>
    <xf numFmtId="0" fontId="75" fillId="0" borderId="79" xfId="81" applyNumberFormat="1" applyFont="1" applyBorder="1" applyAlignment="1">
      <alignment horizontal="center" vertical="center" wrapText="1"/>
    </xf>
    <xf numFmtId="0" fontId="75" fillId="0" borderId="48" xfId="81" applyNumberFormat="1" applyFont="1" applyBorder="1" applyAlignment="1">
      <alignment horizontal="center" vertical="center" wrapText="1"/>
    </xf>
    <xf numFmtId="0" fontId="145" fillId="0" borderId="0" xfId="85" applyNumberFormat="1" applyFont="1" applyFill="1" applyBorder="1" applyAlignment="1">
      <alignment horizontal="center" vertical="center" wrapText="1"/>
    </xf>
    <xf numFmtId="0" fontId="146" fillId="0" borderId="0" xfId="85" applyNumberFormat="1" applyFont="1" applyFill="1" applyBorder="1" applyAlignment="1">
      <alignment horizontal="center" vertical="center" wrapText="1"/>
    </xf>
    <xf numFmtId="0" fontId="146" fillId="0" borderId="79" xfId="84" applyNumberFormat="1" applyFont="1" applyBorder="1" applyAlignment="1">
      <alignment horizontal="center" vertical="center" wrapText="1"/>
    </xf>
    <xf numFmtId="0" fontId="146" fillId="0" borderId="0" xfId="86" applyNumberFormat="1" applyFont="1" applyFill="1" applyBorder="1" applyAlignment="1">
      <alignment horizontal="center" vertical="center" wrapText="1"/>
    </xf>
    <xf numFmtId="0" fontId="145" fillId="0" borderId="0" xfId="87" applyNumberFormat="1" applyFont="1" applyFill="1" applyBorder="1" applyAlignment="1">
      <alignment horizontal="center" vertical="center" wrapText="1"/>
    </xf>
    <xf numFmtId="0" fontId="145" fillId="0" borderId="34" xfId="87" applyNumberFormat="1" applyFont="1" applyFill="1" applyBorder="1" applyAlignment="1">
      <alignment horizontal="center" vertical="center" wrapText="1"/>
    </xf>
    <xf numFmtId="0" fontId="145" fillId="0" borderId="0" xfId="87" applyNumberFormat="1" applyFont="1" applyBorder="1" applyAlignment="1">
      <alignment horizontal="center" vertical="center" wrapText="1"/>
    </xf>
    <xf numFmtId="0" fontId="145" fillId="0" borderId="34" xfId="87" applyNumberFormat="1" applyFont="1" applyBorder="1" applyAlignment="1">
      <alignment horizontal="center" vertical="center" wrapText="1"/>
    </xf>
    <xf numFmtId="0" fontId="145" fillId="0" borderId="48" xfId="87" applyNumberFormat="1" applyFont="1" applyBorder="1" applyAlignment="1">
      <alignment horizontal="center" vertical="center" wrapText="1"/>
    </xf>
    <xf numFmtId="0" fontId="145" fillId="0" borderId="49" xfId="87" applyNumberFormat="1" applyFont="1" applyBorder="1" applyAlignment="1">
      <alignment horizontal="center" vertical="center" wrapText="1"/>
    </xf>
    <xf numFmtId="0" fontId="140" fillId="0" borderId="48" xfId="88" applyNumberFormat="1" applyFont="1" applyFill="1" applyBorder="1" applyAlignment="1">
      <alignment horizontal="center" vertical="center"/>
    </xf>
    <xf numFmtId="177" fontId="140" fillId="0" borderId="48" xfId="33" applyNumberFormat="1" applyFont="1" applyFill="1" applyBorder="1" applyAlignment="1">
      <alignment horizontal="center" vertical="center"/>
    </xf>
    <xf numFmtId="177" fontId="75" fillId="0" borderId="48" xfId="33" applyNumberFormat="1" applyFont="1" applyFill="1" applyBorder="1" applyAlignment="1">
      <alignment horizontal="center" vertical="center"/>
    </xf>
    <xf numFmtId="0" fontId="75" fillId="0" borderId="0" xfId="89" applyNumberFormat="1" applyFont="1" applyFill="1" applyBorder="1" applyAlignment="1">
      <alignment horizontal="center" vertical="center"/>
    </xf>
    <xf numFmtId="0" fontId="75" fillId="0" borderId="0" xfId="89" applyNumberFormat="1" applyFont="1" applyFill="1" applyBorder="1" applyAlignment="1">
      <alignment horizontal="center" vertical="center" wrapText="1"/>
    </xf>
    <xf numFmtId="176" fontId="140" fillId="0" borderId="48" xfId="89" applyNumberFormat="1" applyFont="1" applyFill="1" applyBorder="1" applyAlignment="1">
      <alignment horizontal="center" vertical="center"/>
    </xf>
    <xf numFmtId="176" fontId="140" fillId="0" borderId="0" xfId="89" applyNumberFormat="1" applyFont="1" applyFill="1" applyBorder="1" applyAlignment="1">
      <alignment horizontal="center" vertical="center"/>
    </xf>
    <xf numFmtId="176" fontId="75" fillId="0" borderId="0" xfId="89" applyNumberFormat="1" applyFont="1" applyFill="1" applyBorder="1" applyAlignment="1">
      <alignment horizontal="center" vertical="center"/>
    </xf>
    <xf numFmtId="176" fontId="91" fillId="0" borderId="48" xfId="89" applyNumberFormat="1" applyFont="1" applyFill="1" applyBorder="1" applyAlignment="1">
      <alignment horizontal="center" vertical="center"/>
    </xf>
    <xf numFmtId="178" fontId="53" fillId="0" borderId="79" xfId="0" applyNumberFormat="1" applyFont="1" applyBorder="1" applyAlignment="1">
      <alignment horizontal="center" vertical="center"/>
    </xf>
    <xf numFmtId="178" fontId="53" fillId="0" borderId="48" xfId="0" applyNumberFormat="1" applyFont="1" applyBorder="1" applyAlignment="1">
      <alignment horizontal="center" vertical="center"/>
    </xf>
    <xf numFmtId="178" fontId="63" fillId="0" borderId="48" xfId="0" applyNumberFormat="1" applyFont="1" applyBorder="1" applyAlignment="1">
      <alignment horizontal="center" vertical="center"/>
    </xf>
    <xf numFmtId="178" fontId="144" fillId="0" borderId="0" xfId="0" applyNumberFormat="1" applyFont="1" applyFill="1" applyBorder="1" applyAlignment="1">
      <alignment horizontal="center" vertical="center" shrinkToFit="1"/>
    </xf>
    <xf numFmtId="3" fontId="63" fillId="0" borderId="48" xfId="33" applyNumberFormat="1" applyFont="1" applyFill="1" applyBorder="1" applyAlignment="1">
      <alignment horizontal="center" vertical="center" shrinkToFit="1"/>
    </xf>
    <xf numFmtId="178" fontId="69" fillId="0" borderId="79" xfId="0" applyNumberFormat="1" applyFont="1" applyFill="1" applyBorder="1" applyAlignment="1">
      <alignment horizontal="center" vertical="center"/>
    </xf>
    <xf numFmtId="178" fontId="69" fillId="0" borderId="48" xfId="0" applyNumberFormat="1" applyFont="1" applyFill="1" applyBorder="1" applyAlignment="1">
      <alignment horizontal="center" vertical="center"/>
    </xf>
    <xf numFmtId="178" fontId="69" fillId="0" borderId="48" xfId="0" applyNumberFormat="1" applyFont="1" applyBorder="1" applyAlignment="1">
      <alignment horizontal="center" vertical="center"/>
    </xf>
    <xf numFmtId="178" fontId="140" fillId="0" borderId="0" xfId="0" applyNumberFormat="1" applyFont="1" applyFill="1" applyBorder="1" applyAlignment="1">
      <alignment horizontal="center" vertical="center"/>
    </xf>
    <xf numFmtId="176" fontId="75" fillId="0" borderId="48" xfId="0" applyNumberFormat="1" applyFont="1" applyFill="1" applyBorder="1" applyAlignment="1">
      <alignment horizontal="center" vertical="center"/>
    </xf>
    <xf numFmtId="0" fontId="63" fillId="0" borderId="48" xfId="0" applyFont="1" applyBorder="1" applyAlignment="1">
      <alignment horizontal="center" vertical="center"/>
    </xf>
    <xf numFmtId="41" fontId="77" fillId="0" borderId="0" xfId="33" applyFont="1" applyBorder="1" applyAlignment="1">
      <alignment horizontal="center" vertical="center"/>
    </xf>
    <xf numFmtId="37" fontId="147" fillId="9" borderId="87" xfId="0" applyNumberFormat="1" applyFont="1" applyFill="1" applyBorder="1" applyAlignment="1">
      <alignment horizontal="center" vertical="center"/>
    </xf>
    <xf numFmtId="0" fontId="63" fillId="0" borderId="88" xfId="0" applyFont="1" applyBorder="1" applyAlignment="1">
      <alignment horizontal="center" vertical="center"/>
    </xf>
    <xf numFmtId="176" fontId="69" fillId="0" borderId="79" xfId="39" applyNumberFormat="1" applyFont="1" applyBorder="1" applyAlignment="1">
      <alignment horizontal="center" vertical="center"/>
    </xf>
    <xf numFmtId="176" fontId="69" fillId="0" borderId="48" xfId="39" applyNumberFormat="1" applyFont="1" applyBorder="1" applyAlignment="1">
      <alignment horizontal="center" vertical="center"/>
    </xf>
    <xf numFmtId="0" fontId="69" fillId="0" borderId="82" xfId="0" applyFont="1" applyBorder="1" applyAlignment="1">
      <alignment horizontal="center" vertical="center"/>
    </xf>
    <xf numFmtId="176" fontId="69" fillId="0" borderId="79" xfId="39" quotePrefix="1" applyNumberFormat="1" applyFont="1" applyBorder="1" applyAlignment="1">
      <alignment horizontal="center" vertical="center"/>
    </xf>
    <xf numFmtId="176" fontId="69" fillId="0" borderId="48" xfId="39" quotePrefix="1" applyNumberFormat="1" applyFont="1" applyBorder="1" applyAlignment="1">
      <alignment horizontal="center" vertical="center"/>
    </xf>
    <xf numFmtId="176" fontId="69" fillId="0" borderId="48" xfId="39" applyNumberFormat="1" applyFont="1" applyBorder="1" applyAlignment="1">
      <alignment horizontal="center" vertical="center" shrinkToFit="1"/>
    </xf>
    <xf numFmtId="0" fontId="69" fillId="0" borderId="53" xfId="0" applyFont="1" applyBorder="1" applyAlignment="1">
      <alignment horizontal="center" vertical="center"/>
    </xf>
    <xf numFmtId="0" fontId="138" fillId="0" borderId="53" xfId="76" applyNumberFormat="1" applyFont="1" applyBorder="1" applyAlignment="1">
      <alignment horizontal="center" vertical="center"/>
    </xf>
    <xf numFmtId="0" fontId="79" fillId="0" borderId="0" xfId="0" applyFont="1" applyFill="1" applyBorder="1" applyAlignment="1">
      <alignment horizontal="center" vertical="center" wrapText="1"/>
    </xf>
    <xf numFmtId="179" fontId="138" fillId="0" borderId="89" xfId="76" applyNumberFormat="1" applyFont="1" applyBorder="1" applyAlignment="1">
      <alignment horizontal="center" vertical="center"/>
    </xf>
    <xf numFmtId="179" fontId="138" fillId="0" borderId="77" xfId="76" applyNumberFormat="1" applyFont="1" applyBorder="1" applyAlignment="1">
      <alignment horizontal="center" vertical="center"/>
    </xf>
    <xf numFmtId="179" fontId="140" fillId="0" borderId="90" xfId="76" applyNumberFormat="1" applyFont="1" applyFill="1" applyBorder="1" applyAlignment="1">
      <alignment horizontal="center" vertical="center"/>
    </xf>
    <xf numFmtId="179" fontId="75" fillId="0" borderId="90" xfId="76" applyNumberFormat="1" applyFont="1" applyFill="1" applyBorder="1" applyAlignment="1">
      <alignment horizontal="center" vertical="center"/>
    </xf>
    <xf numFmtId="0" fontId="80" fillId="0" borderId="0" xfId="0" applyFont="1" applyFill="1" applyBorder="1" applyAlignment="1">
      <alignment horizontal="center" vertical="center" wrapText="1"/>
    </xf>
    <xf numFmtId="0" fontId="79" fillId="0" borderId="48" xfId="0" applyFont="1" applyFill="1" applyBorder="1" applyAlignment="1">
      <alignment horizontal="center" vertical="center"/>
    </xf>
    <xf numFmtId="0" fontId="144" fillId="0" borderId="52" xfId="77" applyNumberFormat="1" applyFont="1" applyFill="1" applyBorder="1" applyAlignment="1">
      <alignment horizontal="center" vertical="center" wrapText="1"/>
    </xf>
    <xf numFmtId="0" fontId="144" fillId="0" borderId="53" xfId="77" applyNumberFormat="1" applyFont="1" applyFill="1" applyBorder="1" applyAlignment="1">
      <alignment horizontal="center" vertical="center" wrapText="1"/>
    </xf>
    <xf numFmtId="0" fontId="79" fillId="0" borderId="53" xfId="0" applyFont="1" applyFill="1" applyBorder="1" applyAlignment="1">
      <alignment horizontal="center" vertical="center" wrapText="1"/>
    </xf>
    <xf numFmtId="0" fontId="79" fillId="0" borderId="67" xfId="0" applyFont="1" applyFill="1" applyBorder="1" applyAlignment="1">
      <alignment horizontal="center" vertical="center" wrapText="1"/>
    </xf>
    <xf numFmtId="0" fontId="144" fillId="0" borderId="54" xfId="77" applyNumberFormat="1" applyFont="1" applyFill="1" applyBorder="1" applyAlignment="1">
      <alignment horizontal="center" vertical="center" wrapText="1"/>
    </xf>
    <xf numFmtId="179" fontId="140" fillId="0" borderId="55" xfId="76" applyNumberFormat="1" applyFont="1" applyFill="1" applyBorder="1" applyAlignment="1">
      <alignment horizontal="center" vertical="center"/>
    </xf>
    <xf numFmtId="0" fontId="138" fillId="0" borderId="66" xfId="78" applyNumberFormat="1" applyFont="1" applyBorder="1" applyAlignment="1">
      <alignment horizontal="center" vertical="center"/>
    </xf>
    <xf numFmtId="0" fontId="138" fillId="0" borderId="67" xfId="78" applyNumberFormat="1" applyFont="1" applyBorder="1" applyAlignment="1">
      <alignment horizontal="center" vertical="center"/>
    </xf>
    <xf numFmtId="0" fontId="63" fillId="0" borderId="67" xfId="0" applyFont="1" applyBorder="1" applyAlignment="1">
      <alignment horizontal="center" vertical="center"/>
    </xf>
    <xf numFmtId="0" fontId="63" fillId="0" borderId="67" xfId="0" quotePrefix="1" applyFont="1" applyBorder="1" applyAlignment="1">
      <alignment horizontal="center" vertical="center"/>
    </xf>
    <xf numFmtId="0" fontId="146" fillId="0" borderId="81" xfId="0" applyNumberFormat="1" applyFont="1" applyBorder="1" applyAlignment="1">
      <alignment horizontal="center" vertical="center"/>
    </xf>
    <xf numFmtId="0" fontId="146" fillId="0" borderId="81" xfId="0" quotePrefix="1" applyNumberFormat="1" applyFont="1" applyBorder="1" applyAlignment="1">
      <alignment horizontal="center" vertical="center"/>
    </xf>
    <xf numFmtId="0" fontId="140" fillId="0" borderId="0" xfId="81" applyNumberFormat="1" applyFont="1" applyFill="1" applyBorder="1" applyAlignment="1">
      <alignment horizontal="center" vertical="center" wrapText="1"/>
    </xf>
    <xf numFmtId="0" fontId="140" fillId="0" borderId="0" xfId="80" applyNumberFormat="1" applyFont="1" applyFill="1" applyBorder="1" applyAlignment="1">
      <alignment horizontal="center" vertical="center" wrapText="1"/>
    </xf>
    <xf numFmtId="0" fontId="138" fillId="0" borderId="48" xfId="88" applyNumberFormat="1" applyFont="1" applyBorder="1" applyAlignment="1">
      <alignment horizontal="center" vertical="center"/>
    </xf>
    <xf numFmtId="41" fontId="63" fillId="0" borderId="0" xfId="33" applyFont="1" applyBorder="1" applyAlignment="1">
      <alignment horizontal="center" vertical="center" wrapText="1" shrinkToFit="1"/>
    </xf>
    <xf numFmtId="185" fontId="63" fillId="0" borderId="0" xfId="33" applyNumberFormat="1" applyFont="1" applyBorder="1" applyAlignment="1">
      <alignment horizontal="center" vertical="center" wrapText="1" shrinkToFit="1"/>
    </xf>
    <xf numFmtId="185" fontId="75" fillId="0" borderId="0" xfId="33" applyNumberFormat="1" applyFont="1" applyBorder="1" applyAlignment="1">
      <alignment horizontal="center" vertical="center" wrapText="1" shrinkToFit="1"/>
    </xf>
    <xf numFmtId="41" fontId="140" fillId="0" borderId="0" xfId="33" applyFont="1" applyBorder="1" applyAlignment="1">
      <alignment horizontal="center" vertical="center" wrapText="1" shrinkToFit="1"/>
    </xf>
    <xf numFmtId="41" fontId="75" fillId="0" borderId="0" xfId="33" applyNumberFormat="1" applyFont="1" applyBorder="1" applyAlignment="1">
      <alignment horizontal="center" vertical="center" wrapText="1" shrinkToFit="1"/>
    </xf>
    <xf numFmtId="41" fontId="75" fillId="0" borderId="0" xfId="33" applyNumberFormat="1" applyFont="1" applyFill="1" applyBorder="1" applyAlignment="1">
      <alignment horizontal="center" vertical="center" wrapText="1" shrinkToFit="1"/>
    </xf>
    <xf numFmtId="3" fontId="75" fillId="0" borderId="0" xfId="33" applyNumberFormat="1" applyFont="1" applyFill="1" applyBorder="1" applyAlignment="1">
      <alignment horizontal="center" vertical="center" wrapText="1" shrinkToFit="1"/>
    </xf>
    <xf numFmtId="0" fontId="75" fillId="0" borderId="0" xfId="33" applyNumberFormat="1" applyFont="1" applyFill="1" applyBorder="1" applyAlignment="1">
      <alignment horizontal="center" vertical="center" wrapText="1" shrinkToFit="1"/>
    </xf>
    <xf numFmtId="41" fontId="75" fillId="0" borderId="48" xfId="33" applyNumberFormat="1" applyFont="1" applyFill="1" applyBorder="1" applyAlignment="1">
      <alignment horizontal="center" vertical="center" wrapText="1" shrinkToFit="1"/>
    </xf>
    <xf numFmtId="0" fontId="75" fillId="0" borderId="48" xfId="33" applyNumberFormat="1" applyFont="1" applyFill="1" applyBorder="1" applyAlignment="1">
      <alignment horizontal="center" vertical="center" wrapText="1" shrinkToFit="1"/>
    </xf>
    <xf numFmtId="0" fontId="138" fillId="0" borderId="0" xfId="87" applyNumberFormat="1" applyFont="1" applyBorder="1" applyAlignment="1">
      <alignment horizontal="center" vertical="center" wrapText="1"/>
    </xf>
    <xf numFmtId="0" fontId="146" fillId="0" borderId="0" xfId="87" applyNumberFormat="1" applyFont="1" applyBorder="1" applyAlignment="1">
      <alignment horizontal="center" vertical="center" wrapText="1"/>
    </xf>
    <xf numFmtId="0" fontId="82" fillId="0" borderId="6" xfId="0" applyFont="1" applyBorder="1" applyAlignment="1">
      <alignment horizontal="center" vertical="center" wrapText="1"/>
    </xf>
    <xf numFmtId="176" fontId="63" fillId="0" borderId="53" xfId="0" applyNumberFormat="1" applyFont="1" applyBorder="1" applyAlignment="1">
      <alignment horizontal="center" vertical="center"/>
    </xf>
    <xf numFmtId="176" fontId="63" fillId="0" borderId="54" xfId="0" applyNumberFormat="1" applyFont="1" applyBorder="1" applyAlignment="1">
      <alignment horizontal="center" vertical="center"/>
    </xf>
    <xf numFmtId="0" fontId="84" fillId="0" borderId="6" xfId="0" applyFont="1" applyFill="1" applyBorder="1" applyAlignment="1">
      <alignment horizontal="center" vertical="center" wrapText="1"/>
    </xf>
    <xf numFmtId="0" fontId="84" fillId="0" borderId="7" xfId="0" applyFont="1" applyFill="1" applyBorder="1" applyAlignment="1">
      <alignment horizontal="center" vertical="center" wrapText="1"/>
    </xf>
    <xf numFmtId="41" fontId="66" fillId="0" borderId="0" xfId="33" applyFont="1" applyFill="1" applyBorder="1" applyAlignment="1">
      <alignment horizontal="center" vertical="center" shrinkToFit="1"/>
    </xf>
    <xf numFmtId="0" fontId="88" fillId="0" borderId="94" xfId="0" applyFont="1" applyBorder="1" applyAlignment="1">
      <alignment horizontal="center" vertical="center" wrapText="1"/>
    </xf>
    <xf numFmtId="0" fontId="88" fillId="0" borderId="95" xfId="0" applyFont="1" applyBorder="1" applyAlignment="1">
      <alignment horizontal="center" vertical="center" wrapText="1"/>
    </xf>
    <xf numFmtId="0" fontId="16" fillId="0" borderId="80" xfId="0" applyFont="1" applyBorder="1" applyAlignment="1">
      <alignment horizontal="center" vertical="center"/>
    </xf>
    <xf numFmtId="0" fontId="82" fillId="0" borderId="94" xfId="0" applyFont="1" applyBorder="1" applyAlignment="1">
      <alignment horizontal="center" vertical="center" wrapText="1"/>
    </xf>
    <xf numFmtId="0" fontId="63" fillId="0" borderId="27" xfId="0" applyFont="1" applyBorder="1" applyAlignment="1">
      <alignment horizontal="center" vertical="center"/>
    </xf>
    <xf numFmtId="0" fontId="69" fillId="0" borderId="27" xfId="0" applyFont="1" applyBorder="1" applyAlignment="1">
      <alignment horizontal="center" vertical="center"/>
    </xf>
    <xf numFmtId="0" fontId="70" fillId="0" borderId="27" xfId="0" applyFont="1" applyBorder="1" applyAlignment="1">
      <alignment horizontal="center" vertical="center"/>
    </xf>
    <xf numFmtId="0" fontId="70" fillId="0" borderId="11" xfId="0" applyFont="1" applyBorder="1" applyAlignment="1">
      <alignment horizontal="center" vertical="center"/>
    </xf>
    <xf numFmtId="0" fontId="63" fillId="0" borderId="82" xfId="0" applyFont="1" applyBorder="1" applyAlignment="1">
      <alignment horizontal="center" vertical="center"/>
    </xf>
    <xf numFmtId="176" fontId="63" fillId="0" borderId="52" xfId="0" applyNumberFormat="1" applyFont="1" applyBorder="1" applyAlignment="1">
      <alignment horizontal="center" vertical="center"/>
    </xf>
    <xf numFmtId="176" fontId="75" fillId="0" borderId="52" xfId="0" applyNumberFormat="1" applyFont="1" applyFill="1" applyBorder="1" applyAlignment="1" applyProtection="1">
      <alignment horizontal="center" vertical="center"/>
    </xf>
    <xf numFmtId="176" fontId="75" fillId="0" borderId="53" xfId="0" applyNumberFormat="1" applyFont="1" applyFill="1" applyBorder="1" applyAlignment="1" applyProtection="1">
      <alignment horizontal="center" vertical="center"/>
    </xf>
    <xf numFmtId="176" fontId="75" fillId="0" borderId="54" xfId="0" applyNumberFormat="1" applyFont="1" applyFill="1" applyBorder="1" applyAlignment="1" applyProtection="1">
      <alignment horizontal="center" vertical="center"/>
    </xf>
    <xf numFmtId="176" fontId="63" fillId="0" borderId="55" xfId="0" applyNumberFormat="1" applyFont="1" applyBorder="1" applyAlignment="1">
      <alignment horizontal="center" vertical="center"/>
    </xf>
    <xf numFmtId="176" fontId="63" fillId="0" borderId="53" xfId="0" applyNumberFormat="1" applyFont="1" applyFill="1" applyBorder="1" applyAlignment="1">
      <alignment horizontal="center" vertical="center" wrapText="1"/>
    </xf>
    <xf numFmtId="176" fontId="63" fillId="0" borderId="54" xfId="0" applyNumberFormat="1" applyFont="1" applyFill="1" applyBorder="1" applyAlignment="1">
      <alignment horizontal="center" vertical="center" wrapText="1"/>
    </xf>
    <xf numFmtId="176" fontId="75" fillId="0" borderId="53" xfId="0" applyNumberFormat="1" applyFont="1" applyFill="1" applyBorder="1" applyAlignment="1">
      <alignment horizontal="center" vertical="center" wrapText="1"/>
    </xf>
    <xf numFmtId="176" fontId="75" fillId="0" borderId="54" xfId="0" applyNumberFormat="1" applyFont="1" applyFill="1" applyBorder="1" applyAlignment="1">
      <alignment horizontal="center" vertical="center" wrapText="1"/>
    </xf>
    <xf numFmtId="0" fontId="63" fillId="0" borderId="101" xfId="0" applyFont="1" applyFill="1" applyBorder="1" applyAlignment="1">
      <alignment horizontal="center" vertical="center" wrapText="1"/>
    </xf>
    <xf numFmtId="0" fontId="69" fillId="0" borderId="102" xfId="0" applyFont="1" applyFill="1" applyBorder="1" applyAlignment="1">
      <alignment horizontal="center" vertical="center" wrapText="1"/>
    </xf>
    <xf numFmtId="176" fontId="63" fillId="0" borderId="58" xfId="0" applyNumberFormat="1" applyFont="1" applyFill="1" applyBorder="1" applyAlignment="1">
      <alignment horizontal="center" vertical="center" wrapText="1"/>
    </xf>
    <xf numFmtId="176" fontId="75" fillId="0" borderId="58" xfId="0" applyNumberFormat="1" applyFont="1" applyFill="1" applyBorder="1" applyAlignment="1">
      <alignment horizontal="center" vertical="center" wrapText="1"/>
    </xf>
    <xf numFmtId="0" fontId="63" fillId="0" borderId="103" xfId="0" applyFont="1" applyFill="1" applyBorder="1" applyAlignment="1">
      <alignment horizontal="center" vertical="center" wrapText="1"/>
    </xf>
    <xf numFmtId="0" fontId="66" fillId="0" borderId="5" xfId="0" applyFont="1" applyFill="1" applyBorder="1" applyAlignment="1">
      <alignment horizontal="center" vertical="center"/>
    </xf>
    <xf numFmtId="0" fontId="66" fillId="0" borderId="51" xfId="0" applyFont="1" applyFill="1" applyBorder="1" applyAlignment="1">
      <alignment horizontal="center" vertical="center"/>
    </xf>
    <xf numFmtId="0" fontId="63" fillId="0" borderId="34" xfId="0" applyFont="1" applyBorder="1" applyAlignment="1">
      <alignment horizontal="center" vertical="center"/>
    </xf>
    <xf numFmtId="0" fontId="138" fillId="0" borderId="34" xfId="75" applyNumberFormat="1" applyFont="1" applyBorder="1" applyAlignment="1">
      <alignment horizontal="center" vertical="center"/>
    </xf>
    <xf numFmtId="0" fontId="75" fillId="0" borderId="34" xfId="75" applyNumberFormat="1" applyFont="1" applyBorder="1" applyAlignment="1">
      <alignment horizontal="center" vertical="center"/>
    </xf>
    <xf numFmtId="0" fontId="69" fillId="0" borderId="0" xfId="0" applyFont="1" applyFill="1" applyBorder="1" applyAlignment="1">
      <alignment horizontal="center" vertical="center"/>
    </xf>
    <xf numFmtId="176" fontId="54" fillId="0" borderId="0" xfId="0" applyNumberFormat="1" applyFont="1" applyFill="1" applyAlignment="1">
      <alignment horizontal="center" vertical="center"/>
    </xf>
    <xf numFmtId="0" fontId="69" fillId="0" borderId="5" xfId="0" applyFont="1" applyFill="1" applyBorder="1" applyAlignment="1">
      <alignment horizontal="center" vertical="center"/>
    </xf>
    <xf numFmtId="0" fontId="54" fillId="0" borderId="5" xfId="0" applyFont="1" applyFill="1" applyBorder="1" applyAlignment="1">
      <alignment horizontal="center" vertical="center"/>
    </xf>
    <xf numFmtId="0" fontId="138" fillId="0" borderId="48" xfId="82" applyNumberFormat="1" applyFont="1" applyBorder="1" applyAlignment="1">
      <alignment horizontal="center" vertical="center" wrapText="1"/>
    </xf>
    <xf numFmtId="0" fontId="149" fillId="0" borderId="0" xfId="84" applyNumberFormat="1" applyFont="1" applyBorder="1" applyAlignment="1">
      <alignment horizontal="center" vertical="center" wrapText="1"/>
    </xf>
    <xf numFmtId="185" fontId="90" fillId="0" borderId="0" xfId="33" applyNumberFormat="1" applyFont="1" applyBorder="1" applyAlignment="1">
      <alignment horizontal="center" vertical="center" shrinkToFit="1"/>
    </xf>
    <xf numFmtId="0" fontId="144" fillId="0" borderId="90" xfId="77" applyNumberFormat="1" applyFont="1" applyFill="1" applyBorder="1" applyAlignment="1">
      <alignment horizontal="center" vertical="center" wrapText="1"/>
    </xf>
    <xf numFmtId="0" fontId="90" fillId="0" borderId="0" xfId="84" applyNumberFormat="1" applyFont="1" applyFill="1" applyBorder="1" applyAlignment="1">
      <alignment horizontal="center" vertical="center" wrapText="1"/>
    </xf>
    <xf numFmtId="176" fontId="63" fillId="0" borderId="58" xfId="39" applyNumberFormat="1" applyFont="1" applyBorder="1" applyAlignment="1">
      <alignment horizontal="center" vertical="center"/>
    </xf>
    <xf numFmtId="176" fontId="63" fillId="0" borderId="53" xfId="39" applyNumberFormat="1" applyFont="1" applyBorder="1" applyAlignment="1">
      <alignment horizontal="center" vertical="center"/>
    </xf>
    <xf numFmtId="176" fontId="63" fillId="0" borderId="72" xfId="39" applyNumberFormat="1" applyFont="1" applyBorder="1" applyAlignment="1">
      <alignment horizontal="center" vertical="center"/>
    </xf>
    <xf numFmtId="176" fontId="63" fillId="0" borderId="0" xfId="39" applyNumberFormat="1" applyFont="1" applyFill="1" applyBorder="1" applyAlignment="1">
      <alignment horizontal="center" vertical="center"/>
    </xf>
    <xf numFmtId="176" fontId="63" fillId="0" borderId="81" xfId="39" applyNumberFormat="1" applyFont="1" applyBorder="1" applyAlignment="1">
      <alignment horizontal="center" vertical="center"/>
    </xf>
    <xf numFmtId="0" fontId="77" fillId="0" borderId="0" xfId="0" applyFont="1" applyBorder="1" applyAlignment="1">
      <alignment horizontal="left" vertical="center"/>
    </xf>
    <xf numFmtId="176" fontId="68" fillId="0" borderId="0" xfId="39" applyNumberFormat="1" applyFont="1" applyFill="1" applyBorder="1" applyAlignment="1">
      <alignment horizontal="center" vertical="center"/>
    </xf>
    <xf numFmtId="0" fontId="91" fillId="0" borderId="0" xfId="82" applyNumberFormat="1" applyFont="1" applyFill="1" applyBorder="1" applyAlignment="1">
      <alignment horizontal="center" vertical="center" wrapText="1"/>
    </xf>
    <xf numFmtId="0" fontId="90" fillId="0" borderId="0" xfId="82" applyNumberFormat="1" applyFont="1" applyFill="1" applyBorder="1" applyAlignment="1">
      <alignment horizontal="center" vertical="center" wrapText="1"/>
    </xf>
    <xf numFmtId="0" fontId="90" fillId="0" borderId="0" xfId="82" applyNumberFormat="1" applyFont="1" applyBorder="1" applyAlignment="1">
      <alignment horizontal="center" vertical="center" wrapText="1"/>
    </xf>
    <xf numFmtId="0" fontId="90" fillId="0" borderId="83" xfId="82" applyNumberFormat="1" applyFont="1" applyBorder="1" applyAlignment="1">
      <alignment horizontal="center" vertical="center" wrapText="1"/>
    </xf>
    <xf numFmtId="0" fontId="90" fillId="0" borderId="84" xfId="0" applyNumberFormat="1" applyFont="1" applyBorder="1" applyAlignment="1">
      <alignment horizontal="center" vertical="center"/>
    </xf>
    <xf numFmtId="0" fontId="90" fillId="0" borderId="48" xfId="82" applyNumberFormat="1" applyFont="1" applyFill="1" applyBorder="1" applyAlignment="1">
      <alignment horizontal="center" vertical="center" wrapText="1"/>
    </xf>
    <xf numFmtId="0" fontId="90" fillId="0" borderId="85" xfId="82" applyNumberFormat="1" applyFont="1" applyBorder="1" applyAlignment="1">
      <alignment horizontal="center" vertical="center" wrapText="1"/>
    </xf>
    <xf numFmtId="0" fontId="90" fillId="0" borderId="86" xfId="0" applyNumberFormat="1" applyFont="1" applyBorder="1" applyAlignment="1">
      <alignment horizontal="center" vertical="center"/>
    </xf>
    <xf numFmtId="0" fontId="91" fillId="0" borderId="48" xfId="82" applyNumberFormat="1" applyFont="1" applyFill="1" applyBorder="1" applyAlignment="1">
      <alignment horizontal="center" vertical="center" wrapText="1"/>
    </xf>
    <xf numFmtId="0" fontId="91" fillId="0" borderId="0" xfId="83" applyNumberFormat="1" applyFont="1" applyFill="1" applyBorder="1" applyAlignment="1">
      <alignment horizontal="center" vertical="center" wrapText="1"/>
    </xf>
    <xf numFmtId="0" fontId="90" fillId="0" borderId="0" xfId="83" applyNumberFormat="1" applyFont="1" applyBorder="1" applyAlignment="1">
      <alignment horizontal="center" vertical="center" wrapText="1"/>
    </xf>
    <xf numFmtId="3" fontId="92" fillId="0" borderId="0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83" fillId="0" borderId="11" xfId="0" applyFont="1" applyBorder="1" applyAlignment="1">
      <alignment horizontal="center" vertical="center" wrapText="1"/>
    </xf>
    <xf numFmtId="0" fontId="90" fillId="0" borderId="0" xfId="87" applyNumberFormat="1" applyFont="1" applyFill="1" applyBorder="1" applyAlignment="1">
      <alignment horizontal="center" vertical="center" wrapText="1"/>
    </xf>
    <xf numFmtId="0" fontId="84" fillId="0" borderId="6" xfId="0" applyFont="1" applyFill="1" applyBorder="1" applyAlignment="1">
      <alignment horizontal="center" vertical="center" wrapText="1"/>
    </xf>
    <xf numFmtId="176" fontId="63" fillId="0" borderId="0" xfId="0" applyNumberFormat="1" applyFont="1" applyBorder="1" applyAlignment="1">
      <alignment horizontal="center" vertical="center"/>
    </xf>
    <xf numFmtId="0" fontId="83" fillId="0" borderId="6" xfId="0" applyFont="1" applyBorder="1" applyAlignment="1">
      <alignment horizontal="center" vertical="center" wrapText="1"/>
    </xf>
    <xf numFmtId="176" fontId="75" fillId="0" borderId="50" xfId="0" applyNumberFormat="1" applyFont="1" applyFill="1" applyBorder="1" applyAlignment="1" applyProtection="1">
      <alignment horizontal="center" vertical="center"/>
    </xf>
    <xf numFmtId="0" fontId="61" fillId="0" borderId="0" xfId="0" applyFont="1" applyAlignment="1">
      <alignment vertical="center" wrapText="1"/>
    </xf>
    <xf numFmtId="0" fontId="83" fillId="0" borderId="79" xfId="0" applyFont="1" applyBorder="1" applyAlignment="1">
      <alignment horizontal="center" vertical="center" wrapText="1"/>
    </xf>
    <xf numFmtId="177" fontId="146" fillId="0" borderId="0" xfId="0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177" fontId="63" fillId="0" borderId="0" xfId="0" applyNumberFormat="1" applyFont="1" applyBorder="1" applyAlignment="1">
      <alignment horizontal="center" vertical="center"/>
    </xf>
    <xf numFmtId="0" fontId="75" fillId="0" borderId="0" xfId="75" applyNumberFormat="1" applyFont="1" applyBorder="1" applyAlignment="1">
      <alignment horizontal="center" vertical="center"/>
    </xf>
    <xf numFmtId="0" fontId="138" fillId="0" borderId="0" xfId="75" applyNumberFormat="1" applyFont="1" applyBorder="1" applyAlignment="1">
      <alignment horizontal="center" vertical="center"/>
    </xf>
    <xf numFmtId="0" fontId="144" fillId="0" borderId="53" xfId="0" applyNumberFormat="1" applyFont="1" applyFill="1" applyBorder="1" applyAlignment="1">
      <alignment horizontal="center" vertical="center" wrapText="1"/>
    </xf>
    <xf numFmtId="0" fontId="144" fillId="0" borderId="53" xfId="77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 wrapText="1"/>
    </xf>
    <xf numFmtId="0" fontId="63" fillId="0" borderId="0" xfId="0" applyFont="1" applyBorder="1" applyAlignment="1">
      <alignment vertical="center"/>
    </xf>
    <xf numFmtId="0" fontId="53" fillId="0" borderId="0" xfId="0" applyFont="1" applyBorder="1" applyAlignment="1">
      <alignment horizontal="center" vertical="center"/>
    </xf>
    <xf numFmtId="176" fontId="63" fillId="0" borderId="34" xfId="0" applyNumberFormat="1" applyFont="1" applyBorder="1" applyAlignment="1">
      <alignment horizontal="center" vertical="center"/>
    </xf>
    <xf numFmtId="176" fontId="75" fillId="0" borderId="106" xfId="0" applyNumberFormat="1" applyFont="1" applyFill="1" applyBorder="1" applyAlignment="1" applyProtection="1">
      <alignment horizontal="center" vertical="center"/>
    </xf>
    <xf numFmtId="176" fontId="75" fillId="0" borderId="34" xfId="0" applyNumberFormat="1" applyFont="1" applyFill="1" applyBorder="1" applyAlignment="1" applyProtection="1">
      <alignment horizontal="center" vertical="center"/>
    </xf>
    <xf numFmtId="0" fontId="72" fillId="0" borderId="0" xfId="0" applyFont="1" applyBorder="1" applyAlignment="1">
      <alignment vertical="center"/>
    </xf>
    <xf numFmtId="0" fontId="63" fillId="0" borderId="0" xfId="0" applyFont="1" applyBorder="1" applyAlignment="1">
      <alignment horizontal="center" vertical="center"/>
    </xf>
    <xf numFmtId="3" fontId="63" fillId="0" borderId="0" xfId="0" applyNumberFormat="1" applyFont="1" applyBorder="1" applyAlignment="1">
      <alignment horizontal="center" vertical="center"/>
    </xf>
    <xf numFmtId="176" fontId="63" fillId="0" borderId="0" xfId="0" applyNumberFormat="1" applyFont="1" applyBorder="1" applyAlignment="1">
      <alignment horizontal="center" vertical="center"/>
    </xf>
    <xf numFmtId="178" fontId="63" fillId="0" borderId="0" xfId="0" applyNumberFormat="1" applyFont="1" applyBorder="1" applyAlignment="1">
      <alignment horizontal="center" vertical="center"/>
    </xf>
    <xf numFmtId="176" fontId="63" fillId="0" borderId="24" xfId="0" applyNumberFormat="1" applyFont="1" applyBorder="1" applyAlignment="1">
      <alignment horizontal="center" vertical="center"/>
    </xf>
    <xf numFmtId="176" fontId="63" fillId="0" borderId="53" xfId="0" applyNumberFormat="1" applyFont="1" applyBorder="1" applyAlignment="1">
      <alignment horizontal="center" vertical="center"/>
    </xf>
    <xf numFmtId="176" fontId="63" fillId="0" borderId="54" xfId="0" applyNumberFormat="1" applyFont="1" applyBorder="1" applyAlignment="1">
      <alignment horizontal="center" vertical="center"/>
    </xf>
    <xf numFmtId="178" fontId="53" fillId="0" borderId="0" xfId="0" applyNumberFormat="1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176" fontId="63" fillId="0" borderId="0" xfId="0" applyNumberFormat="1" applyFont="1" applyFill="1" applyBorder="1" applyAlignment="1">
      <alignment horizontal="center" vertical="center"/>
    </xf>
    <xf numFmtId="0" fontId="63" fillId="0" borderId="0" xfId="0" applyFont="1" applyFill="1" applyBorder="1" applyAlignment="1">
      <alignment horizontal="center" vertical="center"/>
    </xf>
    <xf numFmtId="176" fontId="63" fillId="0" borderId="98" xfId="0" applyNumberFormat="1" applyFont="1" applyBorder="1" applyAlignment="1">
      <alignment horizontal="center" vertical="center"/>
    </xf>
    <xf numFmtId="176" fontId="63" fillId="0" borderId="99" xfId="0" applyNumberFormat="1" applyFont="1" applyBorder="1" applyAlignment="1">
      <alignment horizontal="center" vertical="center"/>
    </xf>
    <xf numFmtId="176" fontId="75" fillId="0" borderId="53" xfId="0" applyNumberFormat="1" applyFont="1" applyFill="1" applyBorder="1" applyAlignment="1" applyProtection="1">
      <alignment horizontal="center" vertical="center"/>
    </xf>
    <xf numFmtId="176" fontId="75" fillId="0" borderId="54" xfId="0" applyNumberFormat="1" applyFont="1" applyFill="1" applyBorder="1" applyAlignment="1" applyProtection="1">
      <alignment horizontal="center" vertical="center"/>
    </xf>
    <xf numFmtId="176" fontId="75" fillId="0" borderId="53" xfId="0" applyNumberFormat="1" applyFont="1" applyFill="1" applyBorder="1" applyAlignment="1">
      <alignment horizontal="center" vertical="center" wrapText="1"/>
    </xf>
    <xf numFmtId="176" fontId="75" fillId="0" borderId="58" xfId="0" applyNumberFormat="1" applyFont="1" applyFill="1" applyBorder="1" applyAlignment="1">
      <alignment horizontal="center" vertical="center" wrapText="1"/>
    </xf>
    <xf numFmtId="178" fontId="144" fillId="0" borderId="50" xfId="0" applyNumberFormat="1" applyFont="1" applyFill="1" applyBorder="1" applyAlignment="1">
      <alignment horizontal="center" vertical="center" shrinkToFit="1"/>
    </xf>
    <xf numFmtId="178" fontId="66" fillId="0" borderId="0" xfId="0" applyNumberFormat="1" applyFont="1" applyFill="1" applyBorder="1" applyAlignment="1">
      <alignment horizontal="center" vertical="center" shrinkToFit="1"/>
    </xf>
    <xf numFmtId="178" fontId="146" fillId="0" borderId="24" xfId="74" applyNumberFormat="1" applyFont="1" applyFill="1" applyBorder="1" applyAlignment="1">
      <alignment horizontal="center" vertical="center"/>
    </xf>
    <xf numFmtId="178" fontId="146" fillId="0" borderId="0" xfId="0" applyNumberFormat="1" applyFont="1" applyFill="1" applyBorder="1" applyAlignment="1">
      <alignment horizontal="center" vertical="center"/>
    </xf>
    <xf numFmtId="177" fontId="146" fillId="0" borderId="0" xfId="74" applyNumberFormat="1" applyFont="1" applyFill="1" applyBorder="1" applyAlignment="1">
      <alignment horizontal="center" vertical="center"/>
    </xf>
    <xf numFmtId="0" fontId="63" fillId="0" borderId="113" xfId="0" applyFont="1" applyBorder="1" applyAlignment="1">
      <alignment horizontal="center" vertical="center"/>
    </xf>
    <xf numFmtId="179" fontId="75" fillId="0" borderId="114" xfId="76" applyNumberFormat="1" applyFont="1" applyFill="1" applyBorder="1" applyAlignment="1">
      <alignment horizontal="center" vertical="center"/>
    </xf>
    <xf numFmtId="0" fontId="75" fillId="0" borderId="115" xfId="76" applyNumberFormat="1" applyFont="1" applyFill="1" applyBorder="1" applyAlignment="1" applyProtection="1">
      <alignment horizontal="center" vertical="center"/>
    </xf>
    <xf numFmtId="0" fontId="75" fillId="0" borderId="115" xfId="76" applyNumberFormat="1" applyFont="1" applyFill="1" applyBorder="1" applyAlignment="1">
      <alignment horizontal="center" vertical="center"/>
    </xf>
    <xf numFmtId="0" fontId="69" fillId="0" borderId="118" xfId="0" applyFont="1" applyBorder="1" applyAlignment="1">
      <alignment horizontal="center" vertical="center"/>
    </xf>
    <xf numFmtId="179" fontId="138" fillId="0" borderId="70" xfId="76" applyNumberFormat="1" applyFont="1" applyBorder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146" fillId="0" borderId="24" xfId="78" applyNumberFormat="1" applyFont="1" applyFill="1" applyBorder="1" applyAlignment="1">
      <alignment horizontal="center" vertical="center"/>
    </xf>
    <xf numFmtId="0" fontId="146" fillId="0" borderId="92" xfId="78" applyNumberFormat="1" applyFont="1" applyFill="1" applyBorder="1" applyAlignment="1">
      <alignment horizontal="center" vertical="center"/>
    </xf>
    <xf numFmtId="0" fontId="146" fillId="0" borderId="81" xfId="78" applyNumberFormat="1" applyFont="1" applyBorder="1" applyAlignment="1">
      <alignment horizontal="center" vertical="center"/>
    </xf>
    <xf numFmtId="3" fontId="63" fillId="0" borderId="0" xfId="39" applyNumberFormat="1" applyFont="1" applyFill="1" applyBorder="1" applyAlignment="1">
      <alignment horizontal="center" vertical="center"/>
    </xf>
    <xf numFmtId="176" fontId="63" fillId="0" borderId="71" xfId="39" applyNumberFormat="1" applyFont="1" applyFill="1" applyBorder="1" applyAlignment="1">
      <alignment horizontal="center" vertical="center"/>
    </xf>
    <xf numFmtId="176" fontId="63" fillId="0" borderId="72" xfId="39" applyNumberFormat="1" applyFont="1" applyFill="1" applyBorder="1" applyAlignment="1">
      <alignment horizontal="center" vertical="center"/>
    </xf>
    <xf numFmtId="176" fontId="63" fillId="0" borderId="73" xfId="39" applyNumberFormat="1" applyFont="1" applyFill="1" applyBorder="1" applyAlignment="1">
      <alignment horizontal="center" vertical="center"/>
    </xf>
    <xf numFmtId="176" fontId="69" fillId="0" borderId="0" xfId="39" applyNumberFormat="1" applyFont="1" applyBorder="1" applyAlignment="1">
      <alignment horizontal="center" vertical="center"/>
    </xf>
    <xf numFmtId="0" fontId="63" fillId="0" borderId="5" xfId="0" applyFont="1" applyFill="1" applyBorder="1" applyAlignment="1">
      <alignment horizontal="center" vertical="center"/>
    </xf>
    <xf numFmtId="0" fontId="53" fillId="0" borderId="5" xfId="0" applyFont="1" applyFill="1" applyBorder="1" applyAlignment="1">
      <alignment horizontal="center" vertical="center"/>
    </xf>
    <xf numFmtId="178" fontId="138" fillId="6" borderId="58" xfId="79" applyNumberFormat="1" applyFont="1" applyFill="1" applyBorder="1" applyAlignment="1" applyProtection="1">
      <alignment horizontal="center" vertical="center"/>
    </xf>
    <xf numFmtId="178" fontId="138" fillId="6" borderId="74" xfId="79" applyNumberFormat="1" applyFont="1" applyFill="1" applyBorder="1" applyAlignment="1" applyProtection="1">
      <alignment horizontal="center" vertical="center"/>
    </xf>
    <xf numFmtId="0" fontId="63" fillId="0" borderId="125" xfId="0" applyFont="1" applyBorder="1" applyAlignment="1">
      <alignment horizontal="center" vertical="center"/>
    </xf>
    <xf numFmtId="0" fontId="63" fillId="0" borderId="126" xfId="0" applyFont="1" applyBorder="1" applyAlignment="1">
      <alignment horizontal="center" vertical="center"/>
    </xf>
    <xf numFmtId="0" fontId="69" fillId="0" borderId="128" xfId="0" applyFont="1" applyBorder="1" applyAlignment="1">
      <alignment horizontal="center" vertical="center"/>
    </xf>
    <xf numFmtId="0" fontId="63" fillId="0" borderId="127" xfId="0" applyFont="1" applyBorder="1" applyAlignment="1">
      <alignment horizontal="center" vertical="center"/>
    </xf>
    <xf numFmtId="38" fontId="75" fillId="0" borderId="58" xfId="93" applyNumberFormat="1" applyFont="1" applyFill="1" applyBorder="1" applyAlignment="1" applyProtection="1">
      <alignment horizontal="center" vertical="center"/>
    </xf>
    <xf numFmtId="176" fontId="75" fillId="0" borderId="53" xfId="93" applyNumberFormat="1" applyFont="1" applyFill="1" applyBorder="1" applyAlignment="1" applyProtection="1">
      <alignment horizontal="center" vertical="center"/>
    </xf>
    <xf numFmtId="38" fontId="75" fillId="0" borderId="53" xfId="93" applyNumberFormat="1" applyFont="1" applyFill="1" applyBorder="1" applyAlignment="1" applyProtection="1">
      <alignment horizontal="center" vertical="center"/>
    </xf>
    <xf numFmtId="176" fontId="138" fillId="6" borderId="130" xfId="79" applyNumberFormat="1" applyFont="1" applyFill="1" applyBorder="1" applyAlignment="1">
      <alignment horizontal="center" vertical="center"/>
    </xf>
    <xf numFmtId="176" fontId="138" fillId="6" borderId="53" xfId="79" applyNumberFormat="1" applyFont="1" applyFill="1" applyBorder="1" applyAlignment="1">
      <alignment horizontal="center" vertical="center"/>
    </xf>
    <xf numFmtId="0" fontId="63" fillId="0" borderId="135" xfId="0" applyFont="1" applyBorder="1" applyAlignment="1">
      <alignment horizontal="center" vertical="center"/>
    </xf>
    <xf numFmtId="0" fontId="63" fillId="0" borderId="136" xfId="0" applyFont="1" applyBorder="1" applyAlignment="1">
      <alignment horizontal="center" vertical="center"/>
    </xf>
    <xf numFmtId="0" fontId="63" fillId="0" borderId="101" xfId="0" applyFont="1" applyBorder="1" applyAlignment="1">
      <alignment horizontal="center" vertical="center"/>
    </xf>
    <xf numFmtId="0" fontId="69" fillId="0" borderId="137" xfId="0" applyFont="1" applyBorder="1" applyAlignment="1">
      <alignment horizontal="center" vertical="center"/>
    </xf>
    <xf numFmtId="0" fontId="75" fillId="0" borderId="0" xfId="80" applyNumberFormat="1" applyFont="1" applyFill="1" applyBorder="1" applyAlignment="1">
      <alignment horizontal="center" vertical="center" wrapText="1"/>
    </xf>
    <xf numFmtId="0" fontId="69" fillId="0" borderId="0" xfId="80" applyNumberFormat="1" applyFont="1" applyBorder="1" applyAlignment="1">
      <alignment horizontal="center" vertical="center" wrapText="1"/>
    </xf>
    <xf numFmtId="0" fontId="75" fillId="0" borderId="0" xfId="81" applyNumberFormat="1" applyFont="1" applyFill="1" applyBorder="1" applyAlignment="1">
      <alignment horizontal="center" vertical="center" wrapText="1"/>
    </xf>
    <xf numFmtId="0" fontId="90" fillId="0" borderId="0" xfId="83" applyNumberFormat="1" applyFont="1" applyFill="1" applyBorder="1" applyAlignment="1">
      <alignment horizontal="center" vertical="center" wrapText="1"/>
    </xf>
    <xf numFmtId="0" fontId="146" fillId="0" borderId="0" xfId="84" applyNumberFormat="1" applyFont="1" applyFill="1" applyBorder="1" applyAlignment="1">
      <alignment horizontal="center" vertical="center" wrapText="1"/>
    </xf>
    <xf numFmtId="0" fontId="146" fillId="0" borderId="0" xfId="87" applyNumberFormat="1" applyFont="1" applyFill="1" applyBorder="1" applyAlignment="1">
      <alignment horizontal="center" vertical="center" wrapText="1"/>
    </xf>
    <xf numFmtId="0" fontId="146" fillId="0" borderId="34" xfId="87" applyNumberFormat="1" applyFont="1" applyFill="1" applyBorder="1" applyAlignment="1">
      <alignment horizontal="center" vertical="center" wrapText="1"/>
    </xf>
    <xf numFmtId="176" fontId="63" fillId="7" borderId="75" xfId="0" applyNumberFormat="1" applyFont="1" applyFill="1" applyBorder="1" applyAlignment="1">
      <alignment horizontal="center" vertical="center" shrinkToFit="1"/>
    </xf>
    <xf numFmtId="176" fontId="63" fillId="7" borderId="67" xfId="0" applyNumberFormat="1" applyFont="1" applyFill="1" applyBorder="1" applyAlignment="1">
      <alignment horizontal="center" vertical="center" shrinkToFit="1"/>
    </xf>
    <xf numFmtId="3" fontId="63" fillId="0" borderId="89" xfId="0" applyNumberFormat="1" applyFont="1" applyFill="1" applyBorder="1" applyAlignment="1">
      <alignment horizontal="center" vertical="center" shrinkToFit="1"/>
    </xf>
    <xf numFmtId="3" fontId="63" fillId="0" borderId="77" xfId="0" applyNumberFormat="1" applyFont="1" applyFill="1" applyBorder="1" applyAlignment="1">
      <alignment horizontal="center" vertical="center" shrinkToFit="1"/>
    </xf>
    <xf numFmtId="3" fontId="63" fillId="0" borderId="141" xfId="0" applyNumberFormat="1" applyFont="1" applyFill="1" applyBorder="1" applyAlignment="1">
      <alignment horizontal="center" vertical="center" shrinkToFit="1"/>
    </xf>
    <xf numFmtId="3" fontId="63" fillId="0" borderId="78" xfId="0" applyNumberFormat="1" applyFont="1" applyFill="1" applyBorder="1" applyAlignment="1">
      <alignment horizontal="center" vertical="center" shrinkToFit="1"/>
    </xf>
    <xf numFmtId="178" fontId="63" fillId="0" borderId="53" xfId="33" applyNumberFormat="1" applyFont="1" applyFill="1" applyBorder="1" applyAlignment="1">
      <alignment horizontal="center" vertical="center" shrinkToFit="1"/>
    </xf>
    <xf numFmtId="178" fontId="63" fillId="0" borderId="139" xfId="33" applyNumberFormat="1" applyFont="1" applyFill="1" applyBorder="1" applyAlignment="1">
      <alignment horizontal="center" vertical="center" shrinkToFit="1"/>
    </xf>
    <xf numFmtId="178" fontId="69" fillId="0" borderId="140" xfId="33" applyNumberFormat="1" applyFont="1" applyFill="1" applyBorder="1" applyAlignment="1">
      <alignment horizontal="center" vertical="center" shrinkToFit="1"/>
    </xf>
    <xf numFmtId="0" fontId="63" fillId="0" borderId="101" xfId="0" applyFont="1" applyFill="1" applyBorder="1" applyAlignment="1">
      <alignment horizontal="center" vertical="center" shrinkToFit="1"/>
    </xf>
    <xf numFmtId="0" fontId="69" fillId="0" borderId="102" xfId="0" applyFont="1" applyFill="1" applyBorder="1" applyAlignment="1">
      <alignment horizontal="center" vertical="center" shrinkToFit="1"/>
    </xf>
    <xf numFmtId="0" fontId="63" fillId="0" borderId="77" xfId="0" applyNumberFormat="1" applyFont="1" applyFill="1" applyBorder="1" applyAlignment="1">
      <alignment horizontal="center" vertical="center" wrapText="1"/>
    </xf>
    <xf numFmtId="178" fontId="63" fillId="0" borderId="89" xfId="33" applyNumberFormat="1" applyFont="1" applyFill="1" applyBorder="1" applyAlignment="1">
      <alignment horizontal="center" vertical="center" shrinkToFit="1"/>
    </xf>
    <xf numFmtId="178" fontId="63" fillId="0" borderId="77" xfId="33" applyNumberFormat="1" applyFont="1" applyFill="1" applyBorder="1" applyAlignment="1">
      <alignment horizontal="center" vertical="center" shrinkToFit="1"/>
    </xf>
    <xf numFmtId="178" fontId="63" fillId="0" borderId="58" xfId="33" applyNumberFormat="1" applyFont="1" applyFill="1" applyBorder="1" applyAlignment="1">
      <alignment horizontal="center" vertical="center" shrinkToFit="1"/>
    </xf>
    <xf numFmtId="0" fontId="69" fillId="0" borderId="78" xfId="0" applyNumberFormat="1" applyFont="1" applyFill="1" applyBorder="1" applyAlignment="1">
      <alignment horizontal="center" vertical="center" wrapText="1"/>
    </xf>
    <xf numFmtId="178" fontId="69" fillId="0" borderId="141" xfId="33" applyNumberFormat="1" applyFont="1" applyFill="1" applyBorder="1" applyAlignment="1">
      <alignment horizontal="center" vertical="center" shrinkToFit="1"/>
    </xf>
    <xf numFmtId="178" fontId="69" fillId="0" borderId="78" xfId="33" applyNumberFormat="1" applyFont="1" applyFill="1" applyBorder="1" applyAlignment="1">
      <alignment horizontal="center" vertical="center" shrinkToFit="1"/>
    </xf>
    <xf numFmtId="176" fontId="75" fillId="0" borderId="53" xfId="0" applyNumberFormat="1" applyFont="1" applyFill="1" applyBorder="1" applyAlignment="1">
      <alignment horizontal="center" vertical="center"/>
    </xf>
    <xf numFmtId="176" fontId="63" fillId="0" borderId="53" xfId="0" applyNumberFormat="1" applyFont="1" applyFill="1" applyBorder="1" applyAlignment="1">
      <alignment horizontal="center" vertical="center"/>
    </xf>
    <xf numFmtId="179" fontId="75" fillId="0" borderId="58" xfId="0" applyNumberFormat="1" applyFont="1" applyBorder="1" applyAlignment="1">
      <alignment horizontal="center" vertical="center"/>
    </xf>
    <xf numFmtId="179" fontId="140" fillId="0" borderId="59" xfId="0" applyNumberFormat="1" applyFont="1" applyBorder="1" applyAlignment="1">
      <alignment horizontal="center" vertical="center"/>
    </xf>
    <xf numFmtId="0" fontId="69" fillId="0" borderId="124" xfId="0" applyFont="1" applyBorder="1" applyAlignment="1">
      <alignment horizontal="center" vertical="center"/>
    </xf>
    <xf numFmtId="176" fontId="75" fillId="0" borderId="58" xfId="0" applyNumberFormat="1" applyFont="1" applyFill="1" applyBorder="1" applyAlignment="1">
      <alignment horizontal="center" vertical="center"/>
    </xf>
    <xf numFmtId="0" fontId="69" fillId="0" borderId="102" xfId="0" applyFont="1" applyBorder="1" applyAlignment="1">
      <alignment horizontal="center" vertical="center"/>
    </xf>
    <xf numFmtId="0" fontId="69" fillId="0" borderId="142" xfId="0" applyFont="1" applyBorder="1" applyAlignment="1">
      <alignment horizontal="center" vertical="center"/>
    </xf>
    <xf numFmtId="0" fontId="63" fillId="0" borderId="143" xfId="0" applyFont="1" applyBorder="1" applyAlignment="1">
      <alignment horizontal="center" vertical="center"/>
    </xf>
    <xf numFmtId="0" fontId="75" fillId="0" borderId="53" xfId="0" applyNumberFormat="1" applyFont="1" applyBorder="1" applyAlignment="1">
      <alignment horizontal="center" vertical="center"/>
    </xf>
    <xf numFmtId="0" fontId="75" fillId="0" borderId="58" xfId="0" applyNumberFormat="1" applyFont="1" applyBorder="1" applyAlignment="1">
      <alignment horizontal="center" vertical="center"/>
    </xf>
    <xf numFmtId="0" fontId="75" fillId="0" borderId="89" xfId="0" applyNumberFormat="1" applyFont="1" applyBorder="1" applyAlignment="1">
      <alignment horizontal="center" vertical="center"/>
    </xf>
    <xf numFmtId="0" fontId="75" fillId="0" borderId="77" xfId="0" applyNumberFormat="1" applyFont="1" applyFill="1" applyBorder="1" applyAlignment="1">
      <alignment horizontal="center" vertical="center"/>
    </xf>
    <xf numFmtId="3" fontId="75" fillId="0" borderId="77" xfId="0" applyNumberFormat="1" applyFont="1" applyFill="1" applyBorder="1" applyAlignment="1">
      <alignment horizontal="center" vertical="center"/>
    </xf>
    <xf numFmtId="178" fontId="75" fillId="0" borderId="77" xfId="0" applyNumberFormat="1" applyFont="1" applyFill="1" applyBorder="1" applyAlignment="1">
      <alignment horizontal="center" vertical="center"/>
    </xf>
    <xf numFmtId="0" fontId="75" fillId="0" borderId="77" xfId="0" applyNumberFormat="1" applyFont="1" applyBorder="1" applyAlignment="1">
      <alignment horizontal="center" vertical="center"/>
    </xf>
    <xf numFmtId="178" fontId="75" fillId="0" borderId="77" xfId="0" applyNumberFormat="1" applyFont="1" applyBorder="1" applyAlignment="1">
      <alignment horizontal="center" vertical="center"/>
    </xf>
    <xf numFmtId="178" fontId="140" fillId="0" borderId="78" xfId="0" applyNumberFormat="1" applyFont="1" applyBorder="1" applyAlignment="1">
      <alignment horizontal="center" vertical="center"/>
    </xf>
    <xf numFmtId="3" fontId="63" fillId="0" borderId="58" xfId="0" applyNumberFormat="1" applyFont="1" applyBorder="1" applyAlignment="1">
      <alignment horizontal="center" vertical="center"/>
    </xf>
    <xf numFmtId="41" fontId="75" fillId="0" borderId="0" xfId="33" applyFont="1" applyBorder="1" applyAlignment="1">
      <alignment horizontal="center" vertical="center" wrapText="1" shrinkToFit="1"/>
    </xf>
    <xf numFmtId="0" fontId="63" fillId="0" borderId="100" xfId="0" applyFont="1" applyBorder="1" applyAlignment="1">
      <alignment horizontal="center" vertical="center"/>
    </xf>
    <xf numFmtId="176" fontId="75" fillId="0" borderId="53" xfId="0" applyNumberFormat="1" applyFont="1" applyBorder="1" applyAlignment="1">
      <alignment horizontal="center" vertical="center"/>
    </xf>
    <xf numFmtId="176" fontId="75" fillId="0" borderId="54" xfId="0" applyNumberFormat="1" applyFont="1" applyBorder="1" applyAlignment="1">
      <alignment horizontal="center" vertical="center"/>
    </xf>
    <xf numFmtId="176" fontId="75" fillId="0" borderId="58" xfId="0" applyNumberFormat="1" applyFont="1" applyBorder="1" applyAlignment="1">
      <alignment horizontal="center" vertical="center"/>
    </xf>
    <xf numFmtId="176" fontId="75" fillId="0" borderId="77" xfId="0" applyNumberFormat="1" applyFont="1" applyBorder="1" applyAlignment="1">
      <alignment horizontal="center" vertical="center"/>
    </xf>
    <xf numFmtId="176" fontId="75" fillId="0" borderId="77" xfId="0" applyNumberFormat="1" applyFont="1" applyFill="1" applyBorder="1" applyAlignment="1" applyProtection="1">
      <alignment horizontal="center" vertical="center"/>
    </xf>
    <xf numFmtId="176" fontId="90" fillId="0" borderId="77" xfId="0" applyNumberFormat="1" applyFont="1" applyBorder="1" applyAlignment="1">
      <alignment horizontal="center" vertical="center"/>
    </xf>
    <xf numFmtId="41" fontId="75" fillId="0" borderId="125" xfId="0" applyNumberFormat="1" applyFont="1" applyBorder="1" applyAlignment="1">
      <alignment horizontal="center" vertical="center"/>
    </xf>
    <xf numFmtId="176" fontId="75" fillId="0" borderId="121" xfId="0" applyNumberFormat="1" applyFont="1" applyFill="1" applyBorder="1" applyAlignment="1" applyProtection="1">
      <alignment horizontal="center" vertical="center"/>
    </xf>
    <xf numFmtId="41" fontId="66" fillId="0" borderId="53" xfId="33" applyFont="1" applyFill="1" applyBorder="1" applyAlignment="1">
      <alignment horizontal="center" vertical="center" shrinkToFit="1"/>
    </xf>
    <xf numFmtId="41" fontId="144" fillId="0" borderId="53" xfId="71" applyNumberFormat="1" applyFont="1" applyFill="1" applyBorder="1" applyAlignment="1">
      <alignment vertical="center" shrinkToFit="1"/>
    </xf>
    <xf numFmtId="41" fontId="144" fillId="0" borderId="54" xfId="71" applyNumberFormat="1" applyFont="1" applyFill="1" applyBorder="1" applyAlignment="1">
      <alignment vertical="center" shrinkToFit="1"/>
    </xf>
    <xf numFmtId="41" fontId="144" fillId="0" borderId="58" xfId="71" applyNumberFormat="1" applyFont="1" applyFill="1" applyBorder="1" applyAlignment="1">
      <alignment vertical="center" shrinkToFit="1"/>
    </xf>
    <xf numFmtId="0" fontId="66" fillId="0" borderId="143" xfId="0" applyFont="1" applyFill="1" applyBorder="1" applyAlignment="1">
      <alignment horizontal="center" vertical="center"/>
    </xf>
    <xf numFmtId="0" fontId="65" fillId="0" borderId="142" xfId="0" applyFont="1" applyFill="1" applyBorder="1" applyAlignment="1">
      <alignment horizontal="center" vertical="center"/>
    </xf>
    <xf numFmtId="178" fontId="144" fillId="0" borderId="53" xfId="0" applyNumberFormat="1" applyFont="1" applyFill="1" applyBorder="1" applyAlignment="1">
      <alignment horizontal="center" vertical="center" shrinkToFit="1"/>
    </xf>
    <xf numFmtId="178" fontId="144" fillId="0" borderId="53" xfId="0" applyNumberFormat="1" applyFont="1" applyFill="1" applyBorder="1" applyAlignment="1">
      <alignment vertical="center" shrinkToFit="1"/>
    </xf>
    <xf numFmtId="0" fontId="66" fillId="0" borderId="125" xfId="0" applyFont="1" applyFill="1" applyBorder="1" applyAlignment="1">
      <alignment horizontal="center" vertical="center"/>
    </xf>
    <xf numFmtId="0" fontId="65" fillId="0" borderId="124" xfId="0" applyFont="1" applyFill="1" applyBorder="1" applyAlignment="1">
      <alignment horizontal="center" vertical="center"/>
    </xf>
    <xf numFmtId="0" fontId="69" fillId="0" borderId="144" xfId="0" applyFont="1" applyBorder="1" applyAlignment="1">
      <alignment horizontal="center" vertical="center"/>
    </xf>
    <xf numFmtId="0" fontId="103" fillId="0" borderId="0" xfId="0" applyFont="1" applyBorder="1" applyAlignment="1">
      <alignment horizontal="right" vertical="center"/>
    </xf>
    <xf numFmtId="0" fontId="94" fillId="0" borderId="147" xfId="0" applyFont="1" applyBorder="1"/>
    <xf numFmtId="0" fontId="94" fillId="0" borderId="148" xfId="0" applyFont="1" applyBorder="1"/>
    <xf numFmtId="0" fontId="150" fillId="0" borderId="0" xfId="0" applyFont="1" applyBorder="1" applyAlignment="1">
      <alignment vertical="center" wrapText="1"/>
    </xf>
    <xf numFmtId="0" fontId="150" fillId="0" borderId="34" xfId="0" applyFont="1" applyBorder="1" applyAlignment="1">
      <alignment vertical="center" wrapText="1"/>
    </xf>
    <xf numFmtId="0" fontId="87" fillId="0" borderId="0" xfId="0" applyFont="1" applyFill="1" applyBorder="1" applyAlignment="1">
      <alignment horizontal="justify" vertical="center"/>
    </xf>
    <xf numFmtId="0" fontId="92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87" fillId="0" borderId="0" xfId="0" applyFont="1" applyFill="1" applyAlignment="1">
      <alignment vertical="center"/>
    </xf>
    <xf numFmtId="0" fontId="92" fillId="0" borderId="0" xfId="0" applyFont="1" applyFill="1" applyAlignment="1">
      <alignment vertical="center"/>
    </xf>
    <xf numFmtId="0" fontId="87" fillId="0" borderId="0" xfId="0" applyFont="1" applyFill="1" applyAlignment="1">
      <alignment horizontal="right" vertical="center"/>
    </xf>
    <xf numFmtId="0" fontId="87" fillId="0" borderId="48" xfId="0" applyFont="1" applyBorder="1" applyAlignment="1">
      <alignment horizontal="left" vertical="center"/>
    </xf>
    <xf numFmtId="0" fontId="87" fillId="0" borderId="48" xfId="0" applyFont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177" fontId="63" fillId="0" borderId="0" xfId="0" applyNumberFormat="1" applyFont="1" applyBorder="1" applyAlignment="1">
      <alignment horizontal="center" vertical="center"/>
    </xf>
    <xf numFmtId="0" fontId="144" fillId="0" borderId="53" xfId="0" applyNumberFormat="1" applyFont="1" applyFill="1" applyBorder="1" applyAlignment="1">
      <alignment horizontal="center" vertical="center" wrapText="1"/>
    </xf>
    <xf numFmtId="0" fontId="144" fillId="0" borderId="90" xfId="0" applyNumberFormat="1" applyFont="1" applyFill="1" applyBorder="1" applyAlignment="1">
      <alignment horizontal="center" vertical="center" wrapText="1"/>
    </xf>
    <xf numFmtId="0" fontId="144" fillId="0" borderId="53" xfId="77" applyNumberFormat="1" applyFont="1" applyFill="1" applyBorder="1" applyAlignment="1">
      <alignment horizontal="center" vertical="center" wrapText="1"/>
    </xf>
    <xf numFmtId="3" fontId="63" fillId="0" borderId="0" xfId="39" applyNumberFormat="1" applyFont="1" applyBorder="1" applyAlignment="1">
      <alignment horizontal="center" vertical="center"/>
    </xf>
    <xf numFmtId="176" fontId="63" fillId="0" borderId="48" xfId="39" applyNumberFormat="1" applyFont="1" applyBorder="1" applyAlignment="1">
      <alignment horizontal="center" vertical="center"/>
    </xf>
    <xf numFmtId="176" fontId="63" fillId="0" borderId="0" xfId="39" applyNumberFormat="1" applyFont="1" applyBorder="1" applyAlignment="1">
      <alignment horizontal="center" vertical="center"/>
    </xf>
    <xf numFmtId="176" fontId="63" fillId="7" borderId="53" xfId="39" applyNumberFormat="1" applyFont="1" applyFill="1" applyBorder="1" applyAlignment="1">
      <alignment horizontal="center" vertical="center"/>
    </xf>
    <xf numFmtId="176" fontId="63" fillId="0" borderId="67" xfId="39" applyNumberFormat="1" applyFont="1" applyBorder="1" applyAlignment="1">
      <alignment horizontal="center" vertical="center"/>
    </xf>
    <xf numFmtId="176" fontId="63" fillId="0" borderId="0" xfId="0" applyNumberFormat="1" applyFont="1" applyBorder="1" applyAlignment="1">
      <alignment horizontal="center" vertical="center"/>
    </xf>
    <xf numFmtId="176" fontId="63" fillId="0" borderId="0" xfId="39" applyNumberFormat="1" applyFont="1" applyFill="1" applyBorder="1" applyAlignment="1">
      <alignment horizontal="center" vertical="center"/>
    </xf>
    <xf numFmtId="3" fontId="63" fillId="0" borderId="48" xfId="39" applyNumberFormat="1" applyFont="1" applyBorder="1" applyAlignment="1">
      <alignment horizontal="center" vertical="center"/>
    </xf>
    <xf numFmtId="176" fontId="63" fillId="0" borderId="53" xfId="0" applyNumberFormat="1" applyFont="1" applyBorder="1" applyAlignment="1">
      <alignment horizontal="center" vertical="center"/>
    </xf>
    <xf numFmtId="178" fontId="53" fillId="0" borderId="0" xfId="0" applyNumberFormat="1" applyFont="1" applyBorder="1" applyAlignment="1">
      <alignment horizontal="center" vertical="center"/>
    </xf>
    <xf numFmtId="3" fontId="69" fillId="7" borderId="54" xfId="33" applyNumberFormat="1" applyFont="1" applyFill="1" applyBorder="1" applyAlignment="1">
      <alignment horizontal="center" vertical="center" shrinkToFit="1"/>
    </xf>
    <xf numFmtId="3" fontId="69" fillId="7" borderId="58" xfId="33" applyNumberFormat="1" applyFont="1" applyFill="1" applyBorder="1" applyAlignment="1">
      <alignment horizontal="center" vertical="center" shrinkToFit="1"/>
    </xf>
    <xf numFmtId="178" fontId="69" fillId="0" borderId="59" xfId="33" applyNumberFormat="1" applyFont="1" applyFill="1" applyBorder="1" applyAlignment="1">
      <alignment horizontal="center" vertical="center" shrinkToFit="1"/>
    </xf>
    <xf numFmtId="178" fontId="69" fillId="0" borderId="55" xfId="33" applyNumberFormat="1" applyFont="1" applyFill="1" applyBorder="1" applyAlignment="1">
      <alignment horizontal="center" vertical="center" shrinkToFit="1"/>
    </xf>
    <xf numFmtId="176" fontId="75" fillId="0" borderId="53" xfId="0" applyNumberFormat="1" applyFont="1" applyFill="1" applyBorder="1" applyAlignment="1">
      <alignment horizontal="center" vertical="center"/>
    </xf>
    <xf numFmtId="176" fontId="140" fillId="0" borderId="55" xfId="0" applyNumberFormat="1" applyFont="1" applyBorder="1" applyAlignment="1">
      <alignment horizontal="center" vertical="center"/>
    </xf>
    <xf numFmtId="176" fontId="140" fillId="0" borderId="59" xfId="0" applyNumberFormat="1" applyFont="1" applyBorder="1" applyAlignment="1">
      <alignment horizontal="center" vertical="center"/>
    </xf>
    <xf numFmtId="176" fontId="75" fillId="0" borderId="53" xfId="0" applyNumberFormat="1" applyFont="1" applyFill="1" applyBorder="1" applyAlignment="1">
      <alignment horizontal="center" vertical="center" wrapText="1"/>
    </xf>
    <xf numFmtId="177" fontId="91" fillId="0" borderId="0" xfId="74" applyNumberFormat="1" applyFont="1" applyAlignment="1">
      <alignment horizontal="center" vertical="center"/>
    </xf>
    <xf numFmtId="177" fontId="90" fillId="0" borderId="0" xfId="0" applyNumberFormat="1" applyFont="1" applyAlignment="1">
      <alignment horizontal="center" vertical="center"/>
    </xf>
    <xf numFmtId="178" fontId="90" fillId="0" borderId="0" xfId="0" applyNumberFormat="1" applyFont="1" applyAlignment="1">
      <alignment horizontal="center" vertical="center"/>
    </xf>
    <xf numFmtId="0" fontId="91" fillId="0" borderId="0" xfId="75" applyFont="1" applyAlignment="1">
      <alignment horizontal="center" vertical="center"/>
    </xf>
    <xf numFmtId="0" fontId="91" fillId="0" borderId="34" xfId="75" applyFont="1" applyBorder="1" applyAlignment="1">
      <alignment horizontal="center" vertical="center"/>
    </xf>
    <xf numFmtId="0" fontId="90" fillId="0" borderId="0" xfId="75" applyFont="1" applyAlignment="1">
      <alignment horizontal="center" vertical="center"/>
    </xf>
    <xf numFmtId="0" fontId="90" fillId="0" borderId="34" xfId="75" applyFont="1" applyBorder="1" applyAlignment="1">
      <alignment horizontal="center" vertical="center"/>
    </xf>
    <xf numFmtId="0" fontId="90" fillId="0" borderId="0" xfId="75" quotePrefix="1" applyFont="1" applyAlignment="1">
      <alignment horizontal="center" vertical="center"/>
    </xf>
    <xf numFmtId="177" fontId="90" fillId="0" borderId="0" xfId="92" applyNumberFormat="1" applyFont="1" applyAlignment="1">
      <alignment horizontal="center" vertical="center"/>
    </xf>
    <xf numFmtId="177" fontId="90" fillId="0" borderId="34" xfId="92" applyNumberFormat="1" applyFont="1" applyBorder="1" applyAlignment="1">
      <alignment horizontal="center" vertical="center"/>
    </xf>
    <xf numFmtId="177" fontId="91" fillId="0" borderId="0" xfId="92" applyNumberFormat="1" applyFont="1" applyAlignment="1">
      <alignment horizontal="center" vertical="center"/>
    </xf>
    <xf numFmtId="179" fontId="91" fillId="0" borderId="119" xfId="76" applyNumberFormat="1" applyFont="1" applyBorder="1" applyAlignment="1">
      <alignment horizontal="center" vertical="center"/>
    </xf>
    <xf numFmtId="0" fontId="75" fillId="0" borderId="120" xfId="76" applyNumberFormat="1" applyFont="1" applyFill="1" applyBorder="1" applyAlignment="1" applyProtection="1">
      <alignment horizontal="center" vertical="center"/>
    </xf>
    <xf numFmtId="0" fontId="91" fillId="0" borderId="120" xfId="76" applyFont="1" applyBorder="1" applyAlignment="1">
      <alignment horizontal="center" vertical="center"/>
    </xf>
    <xf numFmtId="0" fontId="75" fillId="0" borderId="120" xfId="76" applyNumberFormat="1" applyFont="1" applyFill="1" applyBorder="1" applyAlignment="1">
      <alignment horizontal="center" vertical="center"/>
    </xf>
    <xf numFmtId="179" fontId="138" fillId="0" borderId="97" xfId="76" applyNumberFormat="1" applyFont="1" applyBorder="1" applyAlignment="1">
      <alignment horizontal="center" vertical="center"/>
    </xf>
    <xf numFmtId="0" fontId="137" fillId="0" borderId="55" xfId="76" applyNumberFormat="1" applyFont="1" applyBorder="1" applyAlignment="1">
      <alignment horizontal="center" vertical="center"/>
    </xf>
    <xf numFmtId="0" fontId="143" fillId="0" borderId="153" xfId="77" applyFont="1" applyBorder="1" applyAlignment="1">
      <alignment horizontal="center" vertical="center" wrapText="1"/>
    </xf>
    <xf numFmtId="0" fontId="143" fillId="0" borderId="156" xfId="77" applyFont="1" applyBorder="1" applyAlignment="1">
      <alignment horizontal="center" vertical="center" wrapText="1"/>
    </xf>
    <xf numFmtId="0" fontId="144" fillId="0" borderId="156" xfId="0" applyFont="1" applyBorder="1" applyAlignment="1">
      <alignment horizontal="center" vertical="center" wrapText="1"/>
    </xf>
    <xf numFmtId="0" fontId="144" fillId="0" borderId="153" xfId="0" applyFont="1" applyBorder="1" applyAlignment="1">
      <alignment horizontal="center" vertical="center" wrapText="1"/>
    </xf>
    <xf numFmtId="0" fontId="144" fillId="0" borderId="156" xfId="73" applyFont="1" applyBorder="1" applyAlignment="1">
      <alignment horizontal="center" vertical="center" wrapText="1"/>
    </xf>
    <xf numFmtId="0" fontId="79" fillId="0" borderId="82" xfId="0" applyFont="1" applyFill="1" applyBorder="1" applyAlignment="1">
      <alignment horizontal="center" vertical="center"/>
    </xf>
    <xf numFmtId="0" fontId="143" fillId="0" borderId="154" xfId="77" applyFont="1" applyBorder="1" applyAlignment="1">
      <alignment horizontal="center" vertical="center" wrapText="1"/>
    </xf>
    <xf numFmtId="0" fontId="143" fillId="0" borderId="156" xfId="0" applyFont="1" applyBorder="1" applyAlignment="1">
      <alignment horizontal="center" vertical="center" wrapText="1"/>
    </xf>
    <xf numFmtId="0" fontId="144" fillId="0" borderId="153" xfId="73" applyFont="1" applyBorder="1" applyAlignment="1">
      <alignment horizontal="center" vertical="center" wrapText="1"/>
    </xf>
    <xf numFmtId="0" fontId="144" fillId="0" borderId="161" xfId="0" applyFont="1" applyBorder="1" applyAlignment="1">
      <alignment horizontal="center" vertical="center" wrapText="1"/>
    </xf>
    <xf numFmtId="0" fontId="91" fillId="0" borderId="24" xfId="78" applyFont="1" applyBorder="1" applyAlignment="1">
      <alignment horizontal="center" vertical="center"/>
    </xf>
    <xf numFmtId="0" fontId="90" fillId="0" borderId="24" xfId="78" applyFont="1" applyBorder="1" applyAlignment="1">
      <alignment horizontal="center" vertical="center"/>
    </xf>
    <xf numFmtId="0" fontId="90" fillId="0" borderId="24" xfId="0" applyFont="1" applyBorder="1" applyAlignment="1">
      <alignment horizontal="center" vertical="center"/>
    </xf>
    <xf numFmtId="0" fontId="90" fillId="0" borderId="79" xfId="0" applyFont="1" applyBorder="1" applyAlignment="1">
      <alignment horizontal="center" vertical="center"/>
    </xf>
    <xf numFmtId="0" fontId="91" fillId="0" borderId="165" xfId="78" applyFont="1" applyFill="1" applyBorder="1" applyAlignment="1">
      <alignment horizontal="center" vertical="center"/>
    </xf>
    <xf numFmtId="0" fontId="91" fillId="0" borderId="166" xfId="78" applyFont="1" applyFill="1" applyBorder="1" applyAlignment="1">
      <alignment horizontal="center" vertical="center"/>
    </xf>
    <xf numFmtId="0" fontId="91" fillId="0" borderId="166" xfId="0" applyFont="1" applyFill="1" applyBorder="1" applyAlignment="1">
      <alignment horizontal="center" vertical="center"/>
    </xf>
    <xf numFmtId="0" fontId="90" fillId="0" borderId="166" xfId="0" applyFont="1" applyFill="1" applyBorder="1" applyAlignment="1">
      <alignment horizontal="center" vertical="center"/>
    </xf>
    <xf numFmtId="0" fontId="90" fillId="0" borderId="166" xfId="0" quotePrefix="1" applyFont="1" applyFill="1" applyBorder="1" applyAlignment="1">
      <alignment horizontal="center" vertical="center"/>
    </xf>
    <xf numFmtId="0" fontId="90" fillId="0" borderId="0" xfId="0" quotePrefix="1" applyFont="1" applyFill="1" applyAlignment="1">
      <alignment horizontal="center" vertical="center"/>
    </xf>
    <xf numFmtId="0" fontId="90" fillId="0" borderId="165" xfId="78" applyFont="1" applyFill="1" applyBorder="1" applyAlignment="1">
      <alignment horizontal="center" vertical="center"/>
    </xf>
    <xf numFmtId="0" fontId="90" fillId="0" borderId="166" xfId="78" applyFont="1" applyFill="1" applyBorder="1" applyAlignment="1">
      <alignment horizontal="center" vertical="center"/>
    </xf>
    <xf numFmtId="0" fontId="90" fillId="0" borderId="132" xfId="78" applyFont="1" applyFill="1" applyBorder="1" applyAlignment="1">
      <alignment horizontal="center" vertical="center"/>
    </xf>
    <xf numFmtId="38" fontId="91" fillId="0" borderId="151" xfId="93" applyNumberFormat="1" applyFont="1" applyBorder="1" applyAlignment="1">
      <alignment horizontal="center" vertical="center"/>
    </xf>
    <xf numFmtId="176" fontId="91" fillId="0" borderId="149" xfId="93" applyNumberFormat="1" applyFont="1" applyBorder="1" applyAlignment="1">
      <alignment horizontal="center" vertical="center"/>
    </xf>
    <xf numFmtId="38" fontId="91" fillId="0" borderId="149" xfId="93" applyNumberFormat="1" applyFont="1" applyBorder="1" applyAlignment="1">
      <alignment horizontal="center" vertical="center"/>
    </xf>
    <xf numFmtId="176" fontId="91" fillId="0" borderId="132" xfId="93" applyNumberFormat="1" applyFont="1" applyBorder="1" applyAlignment="1">
      <alignment horizontal="center" vertical="center"/>
    </xf>
    <xf numFmtId="0" fontId="91" fillId="0" borderId="0" xfId="83" applyFont="1" applyAlignment="1">
      <alignment horizontal="center" vertical="center" wrapText="1"/>
    </xf>
    <xf numFmtId="0" fontId="90" fillId="0" borderId="0" xfId="83" applyFont="1" applyAlignment="1">
      <alignment horizontal="center" vertical="center" wrapText="1"/>
    </xf>
    <xf numFmtId="0" fontId="90" fillId="0" borderId="48" xfId="83" applyFont="1" applyBorder="1" applyAlignment="1">
      <alignment horizontal="center" vertical="center" wrapText="1"/>
    </xf>
    <xf numFmtId="3" fontId="69" fillId="0" borderId="0" xfId="39" applyNumberFormat="1" applyFont="1" applyAlignment="1">
      <alignment horizontal="center" vertical="center"/>
    </xf>
    <xf numFmtId="176" fontId="69" fillId="0" borderId="71" xfId="39" applyNumberFormat="1" applyFont="1" applyBorder="1" applyAlignment="1">
      <alignment horizontal="center" vertical="center"/>
    </xf>
    <xf numFmtId="176" fontId="69" fillId="0" borderId="72" xfId="39" applyNumberFormat="1" applyFont="1" applyBorder="1" applyAlignment="1">
      <alignment horizontal="center" vertical="center"/>
    </xf>
    <xf numFmtId="3" fontId="63" fillId="0" borderId="0" xfId="39" applyNumberFormat="1" applyFont="1" applyAlignment="1">
      <alignment horizontal="center" vertical="center"/>
    </xf>
    <xf numFmtId="176" fontId="63" fillId="0" borderId="0" xfId="39" applyNumberFormat="1" applyFont="1" applyAlignment="1">
      <alignment horizontal="center" vertical="center"/>
    </xf>
    <xf numFmtId="176" fontId="69" fillId="0" borderId="0" xfId="39" applyNumberFormat="1" applyFont="1" applyAlignment="1">
      <alignment horizontal="center" vertical="center"/>
    </xf>
    <xf numFmtId="176" fontId="69" fillId="0" borderId="73" xfId="39" applyNumberFormat="1" applyFont="1" applyBorder="1" applyAlignment="1">
      <alignment horizontal="center" vertical="center"/>
    </xf>
    <xf numFmtId="176" fontId="63" fillId="7" borderId="58" xfId="39" applyNumberFormat="1" applyFont="1" applyFill="1" applyBorder="1" applyAlignment="1">
      <alignment horizontal="center" vertical="center"/>
    </xf>
    <xf numFmtId="0" fontId="63" fillId="0" borderId="22" xfId="0" applyFont="1" applyBorder="1" applyAlignment="1">
      <alignment horizontal="center" vertical="center"/>
    </xf>
    <xf numFmtId="176" fontId="63" fillId="0" borderId="5" xfId="0" applyNumberFormat="1" applyFont="1" applyBorder="1" applyAlignment="1">
      <alignment horizontal="center" vertical="center"/>
    </xf>
    <xf numFmtId="176" fontId="63" fillId="0" borderId="82" xfId="0" applyNumberFormat="1" applyFont="1" applyBorder="1" applyAlignment="1">
      <alignment horizontal="center" vertical="center"/>
    </xf>
    <xf numFmtId="176" fontId="63" fillId="0" borderId="79" xfId="39" applyNumberFormat="1" applyFont="1" applyBorder="1" applyAlignment="1">
      <alignment horizontal="center" vertical="center"/>
    </xf>
    <xf numFmtId="176" fontId="63" fillId="0" borderId="167" xfId="39" applyNumberFormat="1" applyFont="1" applyBorder="1" applyAlignment="1">
      <alignment horizontal="center" vertical="center"/>
    </xf>
    <xf numFmtId="0" fontId="63" fillId="0" borderId="79" xfId="0" applyFont="1" applyBorder="1" applyAlignment="1">
      <alignment horizontal="center" vertical="center"/>
    </xf>
    <xf numFmtId="41" fontId="143" fillId="0" borderId="59" xfId="71" applyFont="1" applyBorder="1" applyAlignment="1">
      <alignment vertical="center" shrinkToFit="1"/>
    </xf>
    <xf numFmtId="178" fontId="143" fillId="0" borderId="55" xfId="0" applyNumberFormat="1" applyFont="1" applyBorder="1" applyAlignment="1">
      <alignment horizontal="center" vertical="center" shrinkToFit="1"/>
    </xf>
    <xf numFmtId="41" fontId="143" fillId="0" borderId="55" xfId="71" applyFont="1" applyBorder="1" applyAlignment="1">
      <alignment vertical="center" shrinkToFit="1"/>
    </xf>
    <xf numFmtId="178" fontId="143" fillId="0" borderId="55" xfId="0" applyNumberFormat="1" applyFont="1" applyBorder="1" applyAlignment="1">
      <alignment vertical="center" shrinkToFit="1"/>
    </xf>
    <xf numFmtId="41" fontId="66" fillId="0" borderId="55" xfId="41" applyFont="1" applyFill="1" applyBorder="1" applyAlignment="1">
      <alignment horizontal="center" vertical="center" shrinkToFit="1"/>
    </xf>
    <xf numFmtId="41" fontId="65" fillId="0" borderId="55" xfId="41" applyFont="1" applyFill="1" applyBorder="1" applyAlignment="1">
      <alignment horizontal="center" vertical="center" shrinkToFit="1"/>
    </xf>
    <xf numFmtId="41" fontId="143" fillId="0" borderId="56" xfId="71" applyFont="1" applyBorder="1" applyAlignment="1">
      <alignment vertical="center" shrinkToFit="1"/>
    </xf>
    <xf numFmtId="41" fontId="66" fillId="0" borderId="90" xfId="33" applyFont="1" applyFill="1" applyBorder="1" applyAlignment="1">
      <alignment horizontal="center" vertical="center" shrinkToFit="1"/>
    </xf>
    <xf numFmtId="176" fontId="69" fillId="0" borderId="55" xfId="0" applyNumberFormat="1" applyFont="1" applyBorder="1" applyAlignment="1">
      <alignment horizontal="center" vertical="center"/>
    </xf>
    <xf numFmtId="0" fontId="140" fillId="0" borderId="141" xfId="0" applyFont="1" applyBorder="1" applyAlignment="1">
      <alignment horizontal="center" vertical="center"/>
    </xf>
    <xf numFmtId="0" fontId="140" fillId="0" borderId="78" xfId="0" applyFont="1" applyBorder="1" applyAlignment="1">
      <alignment horizontal="center" vertical="center"/>
    </xf>
    <xf numFmtId="3" fontId="140" fillId="0" borderId="78" xfId="0" applyNumberFormat="1" applyFont="1" applyBorder="1" applyAlignment="1">
      <alignment horizontal="center" vertical="center"/>
    </xf>
    <xf numFmtId="0" fontId="75" fillId="0" borderId="78" xfId="0" applyFont="1" applyBorder="1" applyAlignment="1">
      <alignment horizontal="center" vertical="center"/>
    </xf>
    <xf numFmtId="0" fontId="140" fillId="0" borderId="55" xfId="0" applyFont="1" applyBorder="1" applyAlignment="1">
      <alignment horizontal="center" vertical="center"/>
    </xf>
    <xf numFmtId="0" fontId="75" fillId="0" borderId="168" xfId="0" applyNumberFormat="1" applyFont="1" applyBorder="1" applyAlignment="1">
      <alignment horizontal="center" vertical="center"/>
    </xf>
    <xf numFmtId="0" fontId="75" fillId="0" borderId="90" xfId="0" applyNumberFormat="1" applyFont="1" applyBorder="1" applyAlignment="1">
      <alignment horizontal="center" vertical="center"/>
    </xf>
    <xf numFmtId="0" fontId="63" fillId="0" borderId="90" xfId="0" applyFont="1" applyBorder="1" applyAlignment="1">
      <alignment horizontal="center" vertical="center"/>
    </xf>
    <xf numFmtId="176" fontId="75" fillId="0" borderId="91" xfId="0" applyNumberFormat="1" applyFont="1" applyFill="1" applyBorder="1" applyAlignment="1" applyProtection="1">
      <alignment horizontal="center" vertical="center"/>
    </xf>
    <xf numFmtId="176" fontId="75" fillId="0" borderId="145" xfId="0" applyNumberFormat="1" applyFont="1" applyFill="1" applyBorder="1" applyAlignment="1" applyProtection="1">
      <alignment horizontal="center" vertical="center"/>
    </xf>
    <xf numFmtId="176" fontId="140" fillId="0" borderId="90" xfId="0" applyNumberFormat="1" applyFont="1" applyBorder="1" applyAlignment="1">
      <alignment horizontal="center" vertical="center"/>
    </xf>
    <xf numFmtId="176" fontId="75" fillId="0" borderId="169" xfId="0" applyNumberFormat="1" applyFont="1" applyFill="1" applyBorder="1" applyAlignment="1" applyProtection="1">
      <alignment horizontal="center" vertical="center"/>
    </xf>
    <xf numFmtId="176" fontId="140" fillId="0" borderId="52" xfId="0" applyNumberFormat="1" applyFont="1" applyBorder="1" applyAlignment="1">
      <alignment horizontal="center" vertical="center"/>
    </xf>
    <xf numFmtId="176" fontId="140" fillId="0" borderId="53" xfId="0" applyNumberFormat="1" applyFont="1" applyBorder="1" applyAlignment="1">
      <alignment horizontal="center" vertical="center"/>
    </xf>
    <xf numFmtId="176" fontId="140" fillId="0" borderId="54" xfId="0" applyNumberFormat="1" applyFont="1" applyBorder="1" applyAlignment="1">
      <alignment horizontal="center" vertical="center"/>
    </xf>
    <xf numFmtId="176" fontId="77" fillId="0" borderId="52" xfId="0" applyNumberFormat="1" applyFont="1" applyBorder="1" applyAlignment="1">
      <alignment horizontal="center" vertical="center"/>
    </xf>
    <xf numFmtId="3" fontId="148" fillId="0" borderId="53" xfId="0" applyNumberFormat="1" applyFont="1" applyBorder="1" applyAlignment="1">
      <alignment horizontal="center" vertical="center" wrapText="1"/>
    </xf>
    <xf numFmtId="3" fontId="148" fillId="8" borderId="53" xfId="0" applyNumberFormat="1" applyFont="1" applyFill="1" applyBorder="1" applyAlignment="1">
      <alignment horizontal="center" vertical="center" wrapText="1"/>
    </xf>
    <xf numFmtId="0" fontId="148" fillId="0" borderId="53" xfId="0" applyFont="1" applyBorder="1" applyAlignment="1">
      <alignment horizontal="center" vertical="center" wrapText="1"/>
    </xf>
    <xf numFmtId="0" fontId="148" fillId="8" borderId="53" xfId="0" applyFont="1" applyFill="1" applyBorder="1" applyAlignment="1">
      <alignment horizontal="center" vertical="center" wrapText="1"/>
    </xf>
    <xf numFmtId="0" fontId="148" fillId="8" borderId="54" xfId="0" applyFont="1" applyFill="1" applyBorder="1" applyAlignment="1">
      <alignment horizontal="center" vertical="center" wrapText="1"/>
    </xf>
    <xf numFmtId="176" fontId="148" fillId="0" borderId="52" xfId="0" applyNumberFormat="1" applyFont="1" applyBorder="1" applyAlignment="1">
      <alignment horizontal="center" vertical="center"/>
    </xf>
    <xf numFmtId="0" fontId="148" fillId="0" borderId="54" xfId="0" applyFont="1" applyBorder="1" applyAlignment="1">
      <alignment horizontal="center" vertical="center" wrapText="1"/>
    </xf>
    <xf numFmtId="176" fontId="148" fillId="0" borderId="97" xfId="0" applyNumberFormat="1" applyFont="1" applyBorder="1" applyAlignment="1">
      <alignment horizontal="center" vertical="center"/>
    </xf>
    <xf numFmtId="0" fontId="148" fillId="0" borderId="55" xfId="0" applyFont="1" applyBorder="1" applyAlignment="1">
      <alignment horizontal="center" vertical="center" wrapText="1"/>
    </xf>
    <xf numFmtId="0" fontId="148" fillId="8" borderId="55" xfId="0" applyFont="1" applyFill="1" applyBorder="1" applyAlignment="1">
      <alignment horizontal="center" vertical="center" wrapText="1"/>
    </xf>
    <xf numFmtId="0" fontId="148" fillId="8" borderId="56" xfId="0" applyFont="1" applyFill="1" applyBorder="1" applyAlignment="1">
      <alignment horizontal="center" vertical="center" wrapText="1"/>
    </xf>
    <xf numFmtId="0" fontId="148" fillId="8" borderId="52" xfId="0" applyFont="1" applyFill="1" applyBorder="1" applyAlignment="1">
      <alignment horizontal="center" vertical="center" wrapText="1"/>
    </xf>
    <xf numFmtId="0" fontId="148" fillId="0" borderId="52" xfId="0" applyFont="1" applyBorder="1" applyAlignment="1">
      <alignment horizontal="center" vertical="center" wrapText="1"/>
    </xf>
    <xf numFmtId="0" fontId="148" fillId="8" borderId="97" xfId="0" applyFont="1" applyFill="1" applyBorder="1" applyAlignment="1">
      <alignment horizontal="center" vertical="center" wrapText="1"/>
    </xf>
    <xf numFmtId="176" fontId="75" fillId="0" borderId="78" xfId="0" applyNumberFormat="1" applyFont="1" applyFill="1" applyBorder="1" applyAlignment="1" applyProtection="1">
      <alignment horizontal="center" vertical="center"/>
    </xf>
    <xf numFmtId="176" fontId="75" fillId="0" borderId="59" xfId="0" applyNumberFormat="1" applyFont="1" applyFill="1" applyBorder="1" applyAlignment="1" applyProtection="1">
      <alignment horizontal="center" vertical="center"/>
    </xf>
    <xf numFmtId="3" fontId="69" fillId="0" borderId="0" xfId="0" applyNumberFormat="1" applyFont="1" applyAlignment="1">
      <alignment horizontal="center" vertical="center"/>
    </xf>
    <xf numFmtId="37" fontId="147" fillId="9" borderId="170" xfId="0" applyNumberFormat="1" applyFont="1" applyFill="1" applyBorder="1" applyAlignment="1">
      <alignment horizontal="center" vertical="center"/>
    </xf>
    <xf numFmtId="41" fontId="77" fillId="0" borderId="48" xfId="33" applyFont="1" applyBorder="1" applyAlignment="1">
      <alignment horizontal="center" vertical="center"/>
    </xf>
    <xf numFmtId="41" fontId="77" fillId="0" borderId="171" xfId="33" applyFont="1" applyBorder="1" applyAlignment="1">
      <alignment horizontal="center" vertical="center"/>
    </xf>
    <xf numFmtId="3" fontId="137" fillId="0" borderId="48" xfId="90" applyNumberFormat="1" applyFont="1" applyBorder="1" applyAlignment="1">
      <alignment horizontal="center" vertical="center" wrapText="1"/>
    </xf>
    <xf numFmtId="178" fontId="142" fillId="0" borderId="48" xfId="0" applyNumberFormat="1" applyFont="1" applyBorder="1" applyAlignment="1">
      <alignment horizontal="center" vertical="center"/>
    </xf>
    <xf numFmtId="178" fontId="78" fillId="0" borderId="48" xfId="0" applyNumberFormat="1" applyFont="1" applyBorder="1" applyAlignment="1">
      <alignment horizontal="center" vertical="center"/>
    </xf>
    <xf numFmtId="176" fontId="78" fillId="0" borderId="48" xfId="0" applyNumberFormat="1" applyFont="1" applyBorder="1" applyAlignment="1">
      <alignment horizontal="center" vertical="center"/>
    </xf>
    <xf numFmtId="176" fontId="91" fillId="0" borderId="149" xfId="0" applyNumberFormat="1" applyFont="1" applyBorder="1" applyAlignment="1">
      <alignment horizontal="center" vertical="center"/>
    </xf>
    <xf numFmtId="176" fontId="91" fillId="0" borderId="150" xfId="0" applyNumberFormat="1" applyFont="1" applyBorder="1" applyAlignment="1">
      <alignment horizontal="center" vertical="center"/>
    </xf>
    <xf numFmtId="176" fontId="140" fillId="0" borderId="172" xfId="0" applyNumberFormat="1" applyFont="1" applyBorder="1" applyAlignment="1">
      <alignment horizontal="center" vertical="center"/>
    </xf>
    <xf numFmtId="176" fontId="140" fillId="0" borderId="173" xfId="0" applyNumberFormat="1" applyFont="1" applyBorder="1" applyAlignment="1">
      <alignment horizontal="center" vertical="center"/>
    </xf>
    <xf numFmtId="176" fontId="140" fillId="0" borderId="151" xfId="0" applyNumberFormat="1" applyFont="1" applyBorder="1" applyAlignment="1">
      <alignment horizontal="center" vertical="center" wrapText="1"/>
    </xf>
    <xf numFmtId="176" fontId="140" fillId="0" borderId="149" xfId="0" applyNumberFormat="1" applyFont="1" applyBorder="1" applyAlignment="1">
      <alignment horizontal="center" vertical="center" wrapText="1"/>
    </xf>
    <xf numFmtId="176" fontId="140" fillId="0" borderId="149" xfId="0" applyNumberFormat="1" applyFont="1" applyBorder="1" applyAlignment="1">
      <alignment horizontal="center" vertical="center"/>
    </xf>
    <xf numFmtId="176" fontId="140" fillId="0" borderId="150" xfId="0" applyNumberFormat="1" applyFont="1" applyBorder="1" applyAlignment="1">
      <alignment horizontal="center" vertical="center" wrapText="1"/>
    </xf>
    <xf numFmtId="176" fontId="140" fillId="0" borderId="149" xfId="0" applyNumberFormat="1" applyFont="1" applyFill="1" applyBorder="1" applyAlignment="1">
      <alignment horizontal="center" vertical="center" wrapText="1"/>
    </xf>
    <xf numFmtId="176" fontId="91" fillId="0" borderId="0" xfId="0" applyNumberFormat="1" applyFont="1" applyAlignment="1">
      <alignment horizontal="center" vertical="center"/>
    </xf>
    <xf numFmtId="177" fontId="91" fillId="0" borderId="0" xfId="0" applyNumberFormat="1" applyFont="1" applyAlignment="1">
      <alignment horizontal="center" vertical="center"/>
    </xf>
    <xf numFmtId="177" fontId="91" fillId="0" borderId="0" xfId="71" applyNumberFormat="1" applyFont="1" applyAlignment="1">
      <alignment horizontal="center" vertical="center"/>
    </xf>
    <xf numFmtId="177" fontId="90" fillId="0" borderId="0" xfId="71" applyNumberFormat="1" applyFont="1" applyAlignment="1">
      <alignment horizontal="center" vertical="center"/>
    </xf>
    <xf numFmtId="177" fontId="63" fillId="0" borderId="0" xfId="71" applyNumberFormat="1" applyFont="1" applyAlignment="1">
      <alignment horizontal="center" vertical="center"/>
    </xf>
    <xf numFmtId="176" fontId="90" fillId="0" borderId="0" xfId="0" quotePrefix="1" applyNumberFormat="1" applyFont="1" applyAlignment="1">
      <alignment horizontal="center" vertical="center"/>
    </xf>
    <xf numFmtId="177" fontId="90" fillId="0" borderId="0" xfId="71" quotePrefix="1" applyNumberFormat="1" applyFont="1" applyAlignment="1">
      <alignment horizontal="center" vertical="center"/>
    </xf>
    <xf numFmtId="177" fontId="90" fillId="0" borderId="48" xfId="71" applyNumberFormat="1" applyFont="1" applyBorder="1" applyAlignment="1">
      <alignment horizontal="center" vertical="center"/>
    </xf>
    <xf numFmtId="176" fontId="90" fillId="0" borderId="48" xfId="0" quotePrefix="1" applyNumberFormat="1" applyFont="1" applyBorder="1" applyAlignment="1">
      <alignment horizontal="center" vertical="center"/>
    </xf>
    <xf numFmtId="176" fontId="90" fillId="0" borderId="0" xfId="96" applyNumberFormat="1" applyFont="1" applyAlignment="1">
      <alignment horizontal="center" vertical="center" shrinkToFit="1"/>
    </xf>
    <xf numFmtId="0" fontId="90" fillId="0" borderId="0" xfId="96" applyFont="1" applyAlignment="1">
      <alignment horizontal="center" vertical="center" wrapText="1"/>
    </xf>
    <xf numFmtId="179" fontId="90" fillId="0" borderId="0" xfId="96" applyNumberFormat="1" applyFont="1" applyAlignment="1">
      <alignment horizontal="center" vertical="center" wrapText="1"/>
    </xf>
    <xf numFmtId="176" fontId="90" fillId="0" borderId="0" xfId="96" quotePrefix="1" applyNumberFormat="1" applyFont="1" applyAlignment="1">
      <alignment horizontal="center" vertical="center" shrinkToFit="1"/>
    </xf>
    <xf numFmtId="179" fontId="90" fillId="0" borderId="0" xfId="96" applyNumberFormat="1" applyFont="1" applyAlignment="1">
      <alignment horizontal="center" vertical="center" shrinkToFit="1"/>
    </xf>
    <xf numFmtId="176" fontId="90" fillId="0" borderId="79" xfId="96" applyNumberFormat="1" applyFont="1" applyBorder="1" applyAlignment="1">
      <alignment horizontal="center" vertical="center" shrinkToFit="1"/>
    </xf>
    <xf numFmtId="176" fontId="90" fillId="0" borderId="48" xfId="96" applyNumberFormat="1" applyFont="1" applyBorder="1" applyAlignment="1">
      <alignment horizontal="center" vertical="center" shrinkToFit="1"/>
    </xf>
    <xf numFmtId="179" fontId="90" fillId="0" borderId="48" xfId="96" applyNumberFormat="1" applyFont="1" applyBorder="1" applyAlignment="1">
      <alignment horizontal="center" vertical="center" wrapText="1"/>
    </xf>
    <xf numFmtId="3" fontId="63" fillId="0" borderId="52" xfId="0" applyNumberFormat="1" applyFont="1" applyBorder="1" applyAlignment="1">
      <alignment horizontal="center" vertical="center" shrinkToFit="1"/>
    </xf>
    <xf numFmtId="3" fontId="63" fillId="0" borderId="79" xfId="0" applyNumberFormat="1" applyFont="1" applyBorder="1" applyAlignment="1">
      <alignment horizontal="center" vertical="center" shrinkToFit="1"/>
    </xf>
    <xf numFmtId="0" fontId="153" fillId="0" borderId="78" xfId="0" applyFont="1" applyBorder="1" applyAlignment="1">
      <alignment horizontal="center" vertical="center"/>
    </xf>
    <xf numFmtId="176" fontId="140" fillId="0" borderId="78" xfId="0" applyNumberFormat="1" applyFont="1" applyBorder="1" applyAlignment="1">
      <alignment horizontal="center" vertical="center"/>
    </xf>
    <xf numFmtId="0" fontId="153" fillId="0" borderId="124" xfId="0" applyFont="1" applyBorder="1" applyAlignment="1">
      <alignment horizontal="center" vertical="center"/>
    </xf>
    <xf numFmtId="0" fontId="144" fillId="0" borderId="154" xfId="0" applyFont="1" applyBorder="1" applyAlignment="1">
      <alignment horizontal="center" vertical="center" wrapText="1"/>
    </xf>
    <xf numFmtId="0" fontId="144" fillId="0" borderId="162" xfId="0" applyFont="1" applyBorder="1" applyAlignment="1">
      <alignment horizontal="center" vertical="center" wrapText="1"/>
    </xf>
    <xf numFmtId="0" fontId="138" fillId="0" borderId="48" xfId="84" applyNumberFormat="1" applyFont="1" applyBorder="1" applyAlignment="1">
      <alignment horizontal="center" vertical="center" wrapText="1"/>
    </xf>
    <xf numFmtId="176" fontId="63" fillId="0" borderId="79" xfId="0" applyNumberFormat="1" applyFont="1" applyFill="1" applyBorder="1" applyAlignment="1">
      <alignment horizontal="center" vertical="center"/>
    </xf>
    <xf numFmtId="176" fontId="63" fillId="0" borderId="48" xfId="0" applyNumberFormat="1" applyFont="1" applyFill="1" applyBorder="1" applyAlignment="1">
      <alignment horizontal="center" vertical="center"/>
    </xf>
    <xf numFmtId="176" fontId="63" fillId="0" borderId="137" xfId="0" applyNumberFormat="1" applyFont="1" applyFill="1" applyBorder="1" applyAlignment="1">
      <alignment horizontal="center" vertical="center"/>
    </xf>
    <xf numFmtId="0" fontId="77" fillId="0" borderId="0" xfId="33" applyNumberFormat="1" applyFont="1" applyBorder="1" applyAlignment="1">
      <alignment horizontal="center" vertical="center"/>
    </xf>
    <xf numFmtId="185" fontId="91" fillId="0" borderId="0" xfId="33" applyNumberFormat="1" applyFont="1" applyFill="1" applyBorder="1" applyAlignment="1">
      <alignment horizontal="center" vertical="center" shrinkToFit="1"/>
    </xf>
    <xf numFmtId="185" fontId="90" fillId="0" borderId="0" xfId="33" applyNumberFormat="1" applyFont="1" applyFill="1" applyBorder="1" applyAlignment="1">
      <alignment horizontal="center" vertical="center" shrinkToFit="1"/>
    </xf>
    <xf numFmtId="185" fontId="90" fillId="0" borderId="48" xfId="33" applyNumberFormat="1" applyFont="1" applyFill="1" applyBorder="1" applyAlignment="1">
      <alignment horizontal="center" vertical="center" shrinkToFit="1"/>
    </xf>
    <xf numFmtId="0" fontId="144" fillId="0" borderId="53" xfId="77" applyNumberFormat="1" applyFont="1" applyFill="1" applyBorder="1" applyAlignment="1">
      <alignment horizontal="center" vertical="center" wrapText="1"/>
    </xf>
    <xf numFmtId="0" fontId="144" fillId="0" borderId="90" xfId="77" applyNumberFormat="1" applyFont="1" applyFill="1" applyBorder="1" applyAlignment="1">
      <alignment horizontal="center" vertical="center" wrapText="1"/>
    </xf>
    <xf numFmtId="178" fontId="53" fillId="0" borderId="0" xfId="0" applyNumberFormat="1" applyFont="1" applyFill="1" applyAlignment="1">
      <alignment horizontal="center" vertical="center"/>
    </xf>
    <xf numFmtId="178" fontId="53" fillId="0" borderId="48" xfId="0" applyNumberFormat="1" applyFont="1" applyFill="1" applyBorder="1" applyAlignment="1">
      <alignment horizontal="center" vertical="center"/>
    </xf>
    <xf numFmtId="0" fontId="143" fillId="0" borderId="153" xfId="77" applyFont="1" applyFill="1" applyBorder="1" applyAlignment="1">
      <alignment horizontal="center" vertical="center" wrapText="1"/>
    </xf>
    <xf numFmtId="0" fontId="144" fillId="0" borderId="153" xfId="0" applyFont="1" applyFill="1" applyBorder="1" applyAlignment="1">
      <alignment horizontal="center" vertical="center" wrapText="1"/>
    </xf>
    <xf numFmtId="0" fontId="144" fillId="0" borderId="153" xfId="77" applyFont="1" applyFill="1" applyBorder="1" applyAlignment="1">
      <alignment horizontal="center" vertical="center" wrapText="1"/>
    </xf>
    <xf numFmtId="0" fontId="143" fillId="0" borderId="156" xfId="77" applyFont="1" applyFill="1" applyBorder="1" applyAlignment="1">
      <alignment horizontal="center" vertical="center" wrapText="1"/>
    </xf>
    <xf numFmtId="176" fontId="69" fillId="0" borderId="55" xfId="0" applyNumberFormat="1" applyFont="1" applyFill="1" applyBorder="1" applyAlignment="1">
      <alignment horizontal="center" vertical="center"/>
    </xf>
    <xf numFmtId="176" fontId="140" fillId="0" borderId="150" xfId="0" applyNumberFormat="1" applyFont="1" applyFill="1" applyBorder="1" applyAlignment="1">
      <alignment horizontal="center" vertical="center" wrapText="1"/>
    </xf>
    <xf numFmtId="0" fontId="144" fillId="0" borderId="158" xfId="77" applyFont="1" applyFill="1" applyBorder="1" applyAlignment="1">
      <alignment horizontal="center" vertical="center" wrapText="1"/>
    </xf>
    <xf numFmtId="0" fontId="90" fillId="0" borderId="174" xfId="0" applyFont="1" applyFill="1" applyBorder="1" applyAlignment="1">
      <alignment horizontal="center" vertical="center"/>
    </xf>
    <xf numFmtId="177" fontId="90" fillId="0" borderId="0" xfId="0" applyNumberFormat="1" applyFont="1" applyAlignment="1">
      <alignment horizontal="center" vertical="center"/>
    </xf>
    <xf numFmtId="177" fontId="90" fillId="0" borderId="0" xfId="0" applyNumberFormat="1" applyFont="1" applyFill="1" applyAlignment="1">
      <alignment horizontal="center" vertical="center"/>
    </xf>
    <xf numFmtId="0" fontId="90" fillId="0" borderId="0" xfId="74" applyFont="1" applyFill="1" applyAlignment="1">
      <alignment horizontal="center" vertical="center"/>
    </xf>
    <xf numFmtId="0" fontId="81" fillId="0" borderId="0" xfId="0" applyFont="1" applyBorder="1" applyAlignment="1">
      <alignment horizontal="left" vertical="center"/>
    </xf>
    <xf numFmtId="0" fontId="9" fillId="0" borderId="4" xfId="0" applyFont="1" applyBorder="1" applyAlignment="1">
      <alignment horizontal="right" vertical="center"/>
    </xf>
    <xf numFmtId="0" fontId="88" fillId="0" borderId="37" xfId="0" applyFont="1" applyBorder="1" applyAlignment="1">
      <alignment horizontal="center" vertical="center" wrapText="1"/>
    </xf>
    <xf numFmtId="0" fontId="89" fillId="0" borderId="93" xfId="0" applyFont="1" applyBorder="1" applyAlignment="1">
      <alignment horizontal="center" vertical="center"/>
    </xf>
    <xf numFmtId="0" fontId="91" fillId="0" borderId="0" xfId="74" applyFont="1" applyAlignment="1">
      <alignment horizontal="center" vertical="center"/>
    </xf>
    <xf numFmtId="0" fontId="91" fillId="0" borderId="0" xfId="74" applyFont="1" applyFill="1" applyAlignment="1">
      <alignment horizontal="center" vertical="center"/>
    </xf>
    <xf numFmtId="0" fontId="77" fillId="0" borderId="0" xfId="0" applyFont="1" applyBorder="1" applyAlignment="1">
      <alignment horizontal="left" vertical="center"/>
    </xf>
    <xf numFmtId="0" fontId="77" fillId="0" borderId="0" xfId="0" applyFont="1" applyBorder="1" applyAlignment="1">
      <alignment vertical="center"/>
    </xf>
    <xf numFmtId="0" fontId="88" fillId="0" borderId="32" xfId="0" applyFont="1" applyBorder="1" applyAlignment="1">
      <alignment horizontal="center" vertical="center" wrapText="1"/>
    </xf>
    <xf numFmtId="0" fontId="89" fillId="0" borderId="32" xfId="0" applyFont="1" applyBorder="1" applyAlignment="1">
      <alignment horizontal="center" vertical="center"/>
    </xf>
    <xf numFmtId="0" fontId="88" fillId="0" borderId="33" xfId="0" applyFont="1" applyBorder="1" applyAlignment="1">
      <alignment horizontal="center" vertical="center" wrapText="1"/>
    </xf>
    <xf numFmtId="0" fontId="88" fillId="0" borderId="36" xfId="0" applyFont="1" applyBorder="1" applyAlignment="1">
      <alignment horizontal="center" vertical="center" wrapText="1"/>
    </xf>
    <xf numFmtId="0" fontId="89" fillId="0" borderId="33" xfId="0" applyFont="1" applyBorder="1" applyAlignment="1">
      <alignment horizontal="center" vertical="center"/>
    </xf>
    <xf numFmtId="0" fontId="63" fillId="0" borderId="0" xfId="0" applyFont="1" applyBorder="1" applyAlignment="1">
      <alignment horizontal="left" vertical="center"/>
    </xf>
    <xf numFmtId="0" fontId="87" fillId="0" borderId="48" xfId="0" applyFont="1" applyBorder="1" applyAlignment="1">
      <alignment horizontal="right" vertical="center"/>
    </xf>
    <xf numFmtId="0" fontId="101" fillId="0" borderId="0" xfId="0" applyFont="1" applyBorder="1" applyAlignment="1">
      <alignment horizontal="left" vertical="center"/>
    </xf>
    <xf numFmtId="0" fontId="105" fillId="0" borderId="0" xfId="0" applyFont="1" applyBorder="1" applyAlignment="1">
      <alignment vertical="center"/>
    </xf>
    <xf numFmtId="0" fontId="88" fillId="0" borderId="9" xfId="0" applyFont="1" applyBorder="1" applyAlignment="1">
      <alignment horizontal="center" vertical="center" wrapText="1"/>
    </xf>
    <xf numFmtId="0" fontId="88" fillId="0" borderId="22" xfId="0" applyFont="1" applyBorder="1" applyAlignment="1">
      <alignment horizontal="center" vertical="center" wrapText="1"/>
    </xf>
    <xf numFmtId="0" fontId="88" fillId="0" borderId="96" xfId="0" applyFont="1" applyBorder="1" applyAlignment="1">
      <alignment horizontal="center" vertical="center" wrapText="1"/>
    </xf>
    <xf numFmtId="0" fontId="88" fillId="0" borderId="88" xfId="0" applyFont="1" applyBorder="1" applyAlignment="1">
      <alignment horizontal="center" vertical="center" wrapText="1"/>
    </xf>
    <xf numFmtId="0" fontId="63" fillId="0" borderId="0" xfId="0" applyFont="1" applyBorder="1" applyAlignment="1">
      <alignment horizontal="center" vertical="center"/>
    </xf>
    <xf numFmtId="177" fontId="63" fillId="0" borderId="0" xfId="0" applyNumberFormat="1" applyFont="1" applyBorder="1" applyAlignment="1">
      <alignment horizontal="center" vertical="center"/>
    </xf>
    <xf numFmtId="0" fontId="89" fillId="0" borderId="94" xfId="0" applyFont="1" applyBorder="1" applyAlignment="1">
      <alignment horizontal="center" vertical="center"/>
    </xf>
    <xf numFmtId="0" fontId="89" fillId="0" borderId="95" xfId="0" applyFont="1" applyBorder="1" applyAlignment="1">
      <alignment horizontal="center" vertical="center"/>
    </xf>
    <xf numFmtId="0" fontId="138" fillId="0" borderId="0" xfId="74" applyNumberFormat="1" applyFont="1" applyBorder="1" applyAlignment="1">
      <alignment horizontal="center" vertical="center"/>
    </xf>
    <xf numFmtId="0" fontId="91" fillId="0" borderId="34" xfId="74" applyFont="1" applyBorder="1" applyAlignment="1">
      <alignment horizontal="center" vertical="center"/>
    </xf>
    <xf numFmtId="177" fontId="63" fillId="0" borderId="29" xfId="0" quotePrefix="1" applyNumberFormat="1" applyFont="1" applyBorder="1" applyAlignment="1">
      <alignment horizontal="center" vertical="center"/>
    </xf>
    <xf numFmtId="177" fontId="63" fillId="0" borderId="29" xfId="0" applyNumberFormat="1" applyFont="1" applyBorder="1" applyAlignment="1">
      <alignment horizontal="center" vertical="center"/>
    </xf>
    <xf numFmtId="177" fontId="90" fillId="0" borderId="48" xfId="0" applyNumberFormat="1" applyFont="1" applyBorder="1" applyAlignment="1">
      <alignment horizontal="center" vertical="center"/>
    </xf>
    <xf numFmtId="177" fontId="90" fillId="0" borderId="49" xfId="0" applyNumberFormat="1" applyFont="1" applyBorder="1" applyAlignment="1">
      <alignment horizontal="center" vertical="center"/>
    </xf>
    <xf numFmtId="0" fontId="90" fillId="0" borderId="0" xfId="74" applyFont="1" applyAlignment="1">
      <alignment horizontal="center" vertical="center"/>
    </xf>
    <xf numFmtId="0" fontId="90" fillId="0" borderId="34" xfId="74" applyFont="1" applyBorder="1" applyAlignment="1">
      <alignment horizontal="center" vertical="center"/>
    </xf>
    <xf numFmtId="177" fontId="90" fillId="0" borderId="0" xfId="74" quotePrefix="1" applyNumberFormat="1" applyFont="1" applyAlignment="1">
      <alignment horizontal="center" vertical="center"/>
    </xf>
    <xf numFmtId="177" fontId="90" fillId="0" borderId="34" xfId="74" quotePrefix="1" applyNumberFormat="1" applyFont="1" applyBorder="1" applyAlignment="1">
      <alignment horizontal="center" vertical="center"/>
    </xf>
    <xf numFmtId="177" fontId="90" fillId="0" borderId="0" xfId="74" applyNumberFormat="1" applyFont="1" applyAlignment="1">
      <alignment horizontal="center" vertical="center"/>
    </xf>
    <xf numFmtId="0" fontId="63" fillId="0" borderId="29" xfId="0" applyFont="1" applyBorder="1" applyAlignment="1">
      <alignment horizontal="left" vertical="center"/>
    </xf>
    <xf numFmtId="177" fontId="146" fillId="0" borderId="0" xfId="0" applyNumberFormat="1" applyFont="1" applyFill="1" applyBorder="1" applyAlignment="1">
      <alignment horizontal="center" vertical="center"/>
    </xf>
    <xf numFmtId="0" fontId="146" fillId="0" borderId="0" xfId="74" applyNumberFormat="1" applyFont="1" applyFill="1" applyBorder="1" applyAlignment="1">
      <alignment horizontal="center" vertical="center"/>
    </xf>
    <xf numFmtId="0" fontId="146" fillId="0" borderId="34" xfId="74" applyNumberFormat="1" applyFont="1" applyFill="1" applyBorder="1" applyAlignment="1">
      <alignment horizontal="center" vertical="center"/>
    </xf>
    <xf numFmtId="177" fontId="90" fillId="0" borderId="34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81" fillId="0" borderId="0" xfId="0" applyFont="1" applyBorder="1" applyAlignment="1">
      <alignment horizontal="left" vertical="center" wrapText="1"/>
    </xf>
    <xf numFmtId="0" fontId="115" fillId="0" borderId="37" xfId="0" applyFont="1" applyBorder="1" applyAlignment="1">
      <alignment horizontal="center" vertical="center" wrapText="1"/>
    </xf>
    <xf numFmtId="0" fontId="116" fillId="0" borderId="28" xfId="0" applyFont="1" applyBorder="1" applyAlignment="1">
      <alignment horizontal="center" vertical="center"/>
    </xf>
    <xf numFmtId="0" fontId="87" fillId="0" borderId="0" xfId="0" applyFont="1" applyBorder="1" applyAlignment="1">
      <alignment horizontal="right" vertical="center"/>
    </xf>
    <xf numFmtId="0" fontId="115" fillId="0" borderId="32" xfId="0" applyFont="1" applyBorder="1" applyAlignment="1">
      <alignment horizontal="center" vertical="center" wrapText="1"/>
    </xf>
    <xf numFmtId="0" fontId="116" fillId="0" borderId="32" xfId="0" applyFont="1" applyBorder="1" applyAlignment="1">
      <alignment horizontal="center" vertical="center"/>
    </xf>
    <xf numFmtId="0" fontId="115" fillId="0" borderId="33" xfId="0" applyFont="1" applyBorder="1" applyAlignment="1">
      <alignment horizontal="center" vertical="center" wrapText="1"/>
    </xf>
    <xf numFmtId="0" fontId="116" fillId="0" borderId="7" xfId="0" applyFont="1" applyBorder="1" applyAlignment="1">
      <alignment horizontal="center" vertical="center"/>
    </xf>
    <xf numFmtId="0" fontId="116" fillId="0" borderId="6" xfId="0" applyFont="1" applyBorder="1" applyAlignment="1">
      <alignment horizontal="center" vertical="center"/>
    </xf>
    <xf numFmtId="0" fontId="115" fillId="0" borderId="36" xfId="0" applyFont="1" applyBorder="1" applyAlignment="1">
      <alignment horizontal="center" vertical="center" wrapText="1"/>
    </xf>
    <xf numFmtId="177" fontId="90" fillId="0" borderId="0" xfId="92" applyNumberFormat="1" applyFont="1" applyAlignment="1">
      <alignment horizontal="center" vertical="center"/>
    </xf>
    <xf numFmtId="0" fontId="90" fillId="0" borderId="0" xfId="75" quotePrefix="1" applyFont="1" applyAlignment="1">
      <alignment horizontal="center" vertical="center"/>
    </xf>
    <xf numFmtId="0" fontId="115" fillId="0" borderId="8" xfId="0" applyFont="1" applyBorder="1" applyAlignment="1">
      <alignment horizontal="center" vertical="center" wrapText="1"/>
    </xf>
    <xf numFmtId="0" fontId="115" fillId="0" borderId="11" xfId="0" applyFont="1" applyBorder="1" applyAlignment="1">
      <alignment horizontal="center" vertical="center" wrapText="1"/>
    </xf>
    <xf numFmtId="0" fontId="115" fillId="0" borderId="104" xfId="0" applyFont="1" applyBorder="1" applyAlignment="1">
      <alignment horizontal="center" vertical="center" wrapText="1"/>
    </xf>
    <xf numFmtId="0" fontId="115" fillId="0" borderId="105" xfId="0" applyFont="1" applyBorder="1" applyAlignment="1">
      <alignment horizontal="center" vertical="center" wrapText="1"/>
    </xf>
    <xf numFmtId="0" fontId="90" fillId="0" borderId="0" xfId="75" applyFont="1" applyAlignment="1">
      <alignment horizontal="center" vertical="center"/>
    </xf>
    <xf numFmtId="0" fontId="138" fillId="0" borderId="0" xfId="75" applyNumberFormat="1" applyFont="1" applyBorder="1" applyAlignment="1">
      <alignment horizontal="center" vertical="center"/>
    </xf>
    <xf numFmtId="0" fontId="63" fillId="0" borderId="29" xfId="0" applyFont="1" applyBorder="1" applyAlignment="1">
      <alignment horizontal="center" vertical="center"/>
    </xf>
    <xf numFmtId="0" fontId="75" fillId="0" borderId="0" xfId="75" applyNumberFormat="1" applyFont="1" applyBorder="1" applyAlignment="1">
      <alignment horizontal="center" vertical="center"/>
    </xf>
    <xf numFmtId="0" fontId="91" fillId="0" borderId="0" xfId="75" applyFont="1" applyAlignment="1">
      <alignment horizontal="center" vertical="center"/>
    </xf>
    <xf numFmtId="0" fontId="63" fillId="0" borderId="70" xfId="0" applyFont="1" applyBorder="1" applyAlignment="1">
      <alignment horizontal="center" vertical="center"/>
    </xf>
    <xf numFmtId="0" fontId="63" fillId="0" borderId="107" xfId="0" applyFont="1" applyBorder="1" applyAlignment="1">
      <alignment horizontal="center" vertical="center"/>
    </xf>
    <xf numFmtId="0" fontId="75" fillId="0" borderId="115" xfId="76" applyNumberFormat="1" applyFont="1" applyFill="1" applyBorder="1" applyAlignment="1">
      <alignment horizontal="center" vertical="center"/>
    </xf>
    <xf numFmtId="0" fontId="75" fillId="0" borderId="58" xfId="0" applyNumberFormat="1" applyFont="1" applyFill="1" applyBorder="1" applyAlignment="1">
      <alignment horizontal="center" vertical="center"/>
    </xf>
    <xf numFmtId="0" fontId="75" fillId="0" borderId="53" xfId="0" applyNumberFormat="1" applyFont="1" applyFill="1" applyBorder="1" applyAlignment="1">
      <alignment horizontal="center" vertical="center"/>
    </xf>
    <xf numFmtId="0" fontId="75" fillId="0" borderId="121" xfId="0" applyNumberFormat="1" applyFont="1" applyFill="1" applyBorder="1" applyAlignment="1">
      <alignment horizontal="center" vertical="center"/>
    </xf>
    <xf numFmtId="0" fontId="82" fillId="0" borderId="32" xfId="0" applyFont="1" applyBorder="1" applyAlignment="1">
      <alignment horizontal="center" vertical="center" wrapText="1"/>
    </xf>
    <xf numFmtId="0" fontId="82" fillId="0" borderId="6" xfId="0" applyFont="1" applyBorder="1" applyAlignment="1">
      <alignment horizontal="center" vertical="center" wrapText="1"/>
    </xf>
    <xf numFmtId="0" fontId="75" fillId="0" borderId="120" xfId="76" applyNumberFormat="1" applyFont="1" applyFill="1" applyBorder="1" applyAlignment="1">
      <alignment horizontal="center" vertical="center"/>
    </xf>
    <xf numFmtId="0" fontId="63" fillId="0" borderId="34" xfId="0" applyFont="1" applyBorder="1" applyAlignment="1">
      <alignment horizontal="center" vertical="center"/>
    </xf>
    <xf numFmtId="0" fontId="88" fillId="0" borderId="8" xfId="0" applyFont="1" applyBorder="1" applyAlignment="1">
      <alignment horizontal="center" vertical="center" wrapText="1"/>
    </xf>
    <xf numFmtId="0" fontId="88" fillId="0" borderId="11" xfId="0" applyFont="1" applyBorder="1" applyAlignment="1">
      <alignment horizontal="center" vertical="center" wrapText="1"/>
    </xf>
    <xf numFmtId="0" fontId="88" fillId="0" borderId="104" xfId="0" applyFont="1" applyBorder="1" applyAlignment="1">
      <alignment horizontal="center" vertical="center" wrapText="1"/>
    </xf>
    <xf numFmtId="0" fontId="88" fillId="0" borderId="105" xfId="0" applyFont="1" applyBorder="1" applyAlignment="1">
      <alignment horizontal="center" vertical="center" wrapText="1"/>
    </xf>
    <xf numFmtId="0" fontId="89" fillId="0" borderId="28" xfId="0" applyFont="1" applyBorder="1" applyAlignment="1">
      <alignment horizontal="center" vertical="center"/>
    </xf>
    <xf numFmtId="0" fontId="87" fillId="0" borderId="4" xfId="0" applyFont="1" applyBorder="1" applyAlignment="1">
      <alignment horizontal="right" vertical="center"/>
    </xf>
    <xf numFmtId="0" fontId="88" fillId="0" borderId="36" xfId="0" applyFont="1" applyBorder="1" applyAlignment="1">
      <alignment horizontal="center" vertical="center"/>
    </xf>
    <xf numFmtId="0" fontId="82" fillId="0" borderId="7" xfId="0" applyFont="1" applyBorder="1" applyAlignment="1">
      <alignment horizontal="center" vertical="center" wrapText="1"/>
    </xf>
    <xf numFmtId="0" fontId="82" fillId="0" borderId="28" xfId="0" applyFont="1" applyBorder="1" applyAlignment="1">
      <alignment horizontal="center" vertical="center" wrapText="1"/>
    </xf>
    <xf numFmtId="0" fontId="82" fillId="0" borderId="30" xfId="0" applyFont="1" applyBorder="1" applyAlignment="1">
      <alignment horizontal="center" vertical="center" wrapText="1"/>
    </xf>
    <xf numFmtId="0" fontId="69" fillId="0" borderId="0" xfId="0" applyFont="1" applyBorder="1" applyAlignment="1">
      <alignment horizontal="center" vertical="center"/>
    </xf>
    <xf numFmtId="0" fontId="82" fillId="0" borderId="33" xfId="0" applyFont="1" applyBorder="1" applyAlignment="1">
      <alignment horizontal="center" vertical="center" wrapText="1"/>
    </xf>
    <xf numFmtId="0" fontId="82" fillId="0" borderId="9" xfId="0" applyFont="1" applyBorder="1" applyAlignment="1">
      <alignment horizontal="center" vertical="center" wrapText="1"/>
    </xf>
    <xf numFmtId="0" fontId="63" fillId="0" borderId="24" xfId="0" applyFont="1" applyBorder="1" applyAlignment="1">
      <alignment horizontal="center" vertical="center"/>
    </xf>
    <xf numFmtId="0" fontId="63" fillId="0" borderId="57" xfId="0" applyFont="1" applyBorder="1" applyAlignment="1">
      <alignment horizontal="center" vertical="center"/>
    </xf>
    <xf numFmtId="0" fontId="63" fillId="0" borderId="50" xfId="0" applyFont="1" applyBorder="1" applyAlignment="1">
      <alignment horizontal="center" vertical="center"/>
    </xf>
    <xf numFmtId="0" fontId="63" fillId="0" borderId="106" xfId="0" applyFont="1" applyBorder="1" applyAlignment="1">
      <alignment horizontal="center" vertical="center"/>
    </xf>
    <xf numFmtId="0" fontId="140" fillId="0" borderId="55" xfId="0" applyNumberFormat="1" applyFont="1" applyFill="1" applyBorder="1" applyAlignment="1">
      <alignment horizontal="center" vertical="center"/>
    </xf>
    <xf numFmtId="0" fontId="140" fillId="0" borderId="122" xfId="0" applyNumberFormat="1" applyFont="1" applyFill="1" applyBorder="1" applyAlignment="1">
      <alignment horizontal="center" vertical="center"/>
    </xf>
    <xf numFmtId="0" fontId="140" fillId="0" borderId="59" xfId="0" applyNumberFormat="1" applyFont="1" applyFill="1" applyBorder="1" applyAlignment="1">
      <alignment horizontal="center" vertical="center"/>
    </xf>
    <xf numFmtId="0" fontId="63" fillId="0" borderId="69" xfId="0" applyFont="1" applyBorder="1" applyAlignment="1">
      <alignment horizontal="center" vertical="center"/>
    </xf>
    <xf numFmtId="0" fontId="138" fillId="0" borderId="53" xfId="76" applyNumberFormat="1" applyFont="1" applyBorder="1" applyAlignment="1">
      <alignment horizontal="center" vertical="center"/>
    </xf>
    <xf numFmtId="0" fontId="69" fillId="0" borderId="53" xfId="0" applyFont="1" applyBorder="1" applyAlignment="1">
      <alignment horizontal="center" vertical="center"/>
    </xf>
    <xf numFmtId="0" fontId="91" fillId="0" borderId="150" xfId="76" applyFont="1" applyBorder="1" applyAlignment="1">
      <alignment horizontal="center" vertical="center"/>
    </xf>
    <xf numFmtId="0" fontId="91" fillId="0" borderId="151" xfId="76" applyFont="1" applyBorder="1" applyAlignment="1">
      <alignment horizontal="center" vertical="center"/>
    </xf>
    <xf numFmtId="0" fontId="138" fillId="0" borderId="68" xfId="76" applyNumberFormat="1" applyFont="1" applyBorder="1" applyAlignment="1">
      <alignment horizontal="center" vertical="center"/>
    </xf>
    <xf numFmtId="0" fontId="138" fillId="0" borderId="74" xfId="76" applyNumberFormat="1" applyFont="1" applyBorder="1" applyAlignment="1">
      <alignment horizontal="center" vertical="center"/>
    </xf>
    <xf numFmtId="0" fontId="102" fillId="0" borderId="0" xfId="0" applyFont="1" applyAlignment="1">
      <alignment horizontal="center" vertical="center"/>
    </xf>
    <xf numFmtId="0" fontId="91" fillId="0" borderId="152" xfId="76" applyFont="1" applyBorder="1" applyAlignment="1">
      <alignment horizontal="center" vertical="center"/>
    </xf>
    <xf numFmtId="0" fontId="63" fillId="0" borderId="54" xfId="0" applyFont="1" applyBorder="1" applyAlignment="1">
      <alignment horizontal="center" vertical="center"/>
    </xf>
    <xf numFmtId="0" fontId="63" fillId="0" borderId="77" xfId="0" applyFont="1" applyBorder="1" applyAlignment="1">
      <alignment horizontal="center" vertical="center"/>
    </xf>
    <xf numFmtId="0" fontId="138" fillId="0" borderId="54" xfId="76" applyNumberFormat="1" applyFont="1" applyBorder="1" applyAlignment="1">
      <alignment horizontal="center" vertical="center"/>
    </xf>
    <xf numFmtId="0" fontId="138" fillId="0" borderId="77" xfId="76" applyNumberFormat="1" applyFont="1" applyBorder="1" applyAlignment="1">
      <alignment horizontal="center" vertical="center"/>
    </xf>
    <xf numFmtId="0" fontId="138" fillId="0" borderId="70" xfId="76" applyNumberFormat="1" applyFont="1" applyBorder="1" applyAlignment="1">
      <alignment horizontal="center" vertical="center"/>
    </xf>
    <xf numFmtId="0" fontId="69" fillId="0" borderId="54" xfId="0" applyFont="1" applyBorder="1" applyAlignment="1">
      <alignment horizontal="center" vertical="center"/>
    </xf>
    <xf numFmtId="0" fontId="69" fillId="0" borderId="58" xfId="0" applyFont="1" applyBorder="1" applyAlignment="1">
      <alignment horizontal="center" vertical="center"/>
    </xf>
    <xf numFmtId="0" fontId="138" fillId="0" borderId="58" xfId="76" applyNumberFormat="1" applyFont="1" applyBorder="1" applyAlignment="1">
      <alignment horizontal="center" vertical="center"/>
    </xf>
    <xf numFmtId="0" fontId="75" fillId="0" borderId="116" xfId="76" applyNumberFormat="1" applyFont="1" applyFill="1" applyBorder="1" applyAlignment="1">
      <alignment horizontal="center" vertical="center"/>
    </xf>
    <xf numFmtId="0" fontId="75" fillId="0" borderId="77" xfId="76" applyNumberFormat="1" applyFont="1" applyFill="1" applyBorder="1" applyAlignment="1">
      <alignment horizontal="center" vertical="center"/>
    </xf>
    <xf numFmtId="0" fontId="75" fillId="0" borderId="117" xfId="76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143" fillId="0" borderId="154" xfId="77" applyFont="1" applyBorder="1" applyAlignment="1">
      <alignment horizontal="center" vertical="center" wrapText="1"/>
    </xf>
    <xf numFmtId="0" fontId="143" fillId="0" borderId="157" xfId="77" applyFont="1" applyBorder="1" applyAlignment="1">
      <alignment horizontal="center" vertical="center" wrapText="1"/>
    </xf>
    <xf numFmtId="0" fontId="143" fillId="0" borderId="155" xfId="77" applyFont="1" applyBorder="1" applyAlignment="1">
      <alignment horizontal="center" vertical="center" wrapText="1"/>
    </xf>
    <xf numFmtId="0" fontId="144" fillId="0" borderId="154" xfId="0" applyFont="1" applyBorder="1" applyAlignment="1">
      <alignment horizontal="center" vertical="center" wrapText="1"/>
    </xf>
    <xf numFmtId="0" fontId="144" fillId="0" borderId="157" xfId="0" applyFont="1" applyBorder="1" applyAlignment="1">
      <alignment horizontal="center" vertical="center" wrapText="1"/>
    </xf>
    <xf numFmtId="0" fontId="144" fillId="0" borderId="159" xfId="0" applyFont="1" applyBorder="1" applyAlignment="1">
      <alignment horizontal="center" vertical="center" wrapText="1"/>
    </xf>
    <xf numFmtId="0" fontId="144" fillId="0" borderId="162" xfId="0" applyFont="1" applyBorder="1" applyAlignment="1">
      <alignment horizontal="center" vertical="center" wrapText="1"/>
    </xf>
    <xf numFmtId="0" fontId="144" fillId="0" borderId="163" xfId="0" applyFont="1" applyBorder="1" applyAlignment="1">
      <alignment horizontal="center" vertical="center" wrapText="1"/>
    </xf>
    <xf numFmtId="0" fontId="144" fillId="0" borderId="164" xfId="0" applyFont="1" applyBorder="1" applyAlignment="1">
      <alignment horizontal="center" vertical="center" wrapText="1"/>
    </xf>
    <xf numFmtId="0" fontId="144" fillId="0" borderId="156" xfId="73" applyFont="1" applyBorder="1" applyAlignment="1">
      <alignment horizontal="center" vertical="center" wrapText="1"/>
    </xf>
    <xf numFmtId="0" fontId="84" fillId="0" borderId="27" xfId="0" applyFont="1" applyFill="1" applyBorder="1" applyAlignment="1">
      <alignment horizontal="center" vertical="center" wrapText="1"/>
    </xf>
    <xf numFmtId="0" fontId="84" fillId="0" borderId="11" xfId="0" applyFont="1" applyFill="1" applyBorder="1" applyAlignment="1">
      <alignment horizontal="center" vertical="center" wrapText="1"/>
    </xf>
    <xf numFmtId="0" fontId="84" fillId="0" borderId="9" xfId="0" applyFont="1" applyFill="1" applyBorder="1" applyAlignment="1">
      <alignment horizontal="center" vertical="center" wrapText="1"/>
    </xf>
    <xf numFmtId="0" fontId="84" fillId="0" borderId="24" xfId="0" applyFont="1" applyFill="1" applyBorder="1" applyAlignment="1">
      <alignment horizontal="center" vertical="center" wrapText="1"/>
    </xf>
    <xf numFmtId="0" fontId="84" fillId="0" borderId="79" xfId="0" applyFont="1" applyFill="1" applyBorder="1" applyAlignment="1">
      <alignment horizontal="center" vertical="center" wrapText="1"/>
    </xf>
    <xf numFmtId="0" fontId="84" fillId="0" borderId="25" xfId="0" applyFont="1" applyFill="1" applyBorder="1" applyAlignment="1">
      <alignment horizontal="center" vertical="center" wrapText="1"/>
    </xf>
    <xf numFmtId="0" fontId="84" fillId="0" borderId="8" xfId="0" applyFont="1" applyFill="1" applyBorder="1" applyAlignment="1">
      <alignment horizontal="center" vertical="center" wrapText="1"/>
    </xf>
    <xf numFmtId="0" fontId="84" fillId="0" borderId="29" xfId="0" applyFont="1" applyFill="1" applyBorder="1" applyAlignment="1">
      <alignment horizontal="center" vertical="center" wrapText="1"/>
    </xf>
    <xf numFmtId="0" fontId="84" fillId="0" borderId="22" xfId="0" applyFont="1" applyFill="1" applyBorder="1" applyAlignment="1">
      <alignment horizontal="center" vertical="center" wrapText="1"/>
    </xf>
    <xf numFmtId="0" fontId="84" fillId="0" borderId="31" xfId="0" applyFont="1" applyFill="1" applyBorder="1" applyAlignment="1">
      <alignment horizontal="center" vertical="center" wrapText="1"/>
    </xf>
    <xf numFmtId="0" fontId="84" fillId="0" borderId="6" xfId="0" applyFont="1" applyFill="1" applyBorder="1" applyAlignment="1">
      <alignment horizontal="center" vertical="center" wrapText="1"/>
    </xf>
    <xf numFmtId="186" fontId="84" fillId="0" borderId="25" xfId="38" applyFont="1" applyFill="1" applyBorder="1" applyAlignment="1">
      <alignment horizontal="center" vertical="center" wrapText="1"/>
    </xf>
    <xf numFmtId="186" fontId="84" fillId="0" borderId="27" xfId="38" applyFont="1" applyFill="1" applyBorder="1" applyAlignment="1">
      <alignment horizontal="center" vertical="center" wrapText="1"/>
    </xf>
    <xf numFmtId="186" fontId="84" fillId="0" borderId="11" xfId="38" applyFont="1" applyFill="1" applyBorder="1" applyAlignment="1">
      <alignment horizontal="center" vertical="center" wrapText="1"/>
    </xf>
    <xf numFmtId="0" fontId="144" fillId="0" borderId="0" xfId="77" applyNumberFormat="1" applyFont="1" applyFill="1" applyBorder="1" applyAlignment="1">
      <alignment horizontal="center" vertical="center" wrapText="1"/>
    </xf>
    <xf numFmtId="0" fontId="144" fillId="0" borderId="53" xfId="77" applyNumberFormat="1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 wrapText="1"/>
    </xf>
    <xf numFmtId="0" fontId="34" fillId="0" borderId="0" xfId="0" applyFont="1" applyBorder="1" applyAlignment="1">
      <alignment horizontal="right" vertical="center"/>
    </xf>
    <xf numFmtId="0" fontId="36" fillId="0" borderId="0" xfId="0" applyFont="1" applyAlignment="1">
      <alignment vertical="center"/>
    </xf>
    <xf numFmtId="0" fontId="84" fillId="0" borderId="33" xfId="0" applyFont="1" applyFill="1" applyBorder="1" applyAlignment="1">
      <alignment horizontal="center" vertical="center" wrapText="1"/>
    </xf>
    <xf numFmtId="0" fontId="84" fillId="0" borderId="38" xfId="0" applyFont="1" applyFill="1" applyBorder="1" applyAlignment="1">
      <alignment horizontal="center" vertical="center" wrapText="1"/>
    </xf>
    <xf numFmtId="0" fontId="84" fillId="0" borderId="7" xfId="0" applyFont="1" applyFill="1" applyBorder="1" applyAlignment="1">
      <alignment horizontal="center" vertical="center" wrapText="1"/>
    </xf>
    <xf numFmtId="0" fontId="87" fillId="0" borderId="4" xfId="0" applyFont="1" applyFill="1" applyBorder="1" applyAlignment="1">
      <alignment horizontal="left" vertical="center"/>
    </xf>
    <xf numFmtId="0" fontId="84" fillId="0" borderId="32" xfId="0" applyFont="1" applyFill="1" applyBorder="1" applyAlignment="1">
      <alignment horizontal="center" vertical="center" wrapText="1"/>
    </xf>
    <xf numFmtId="3" fontId="84" fillId="0" borderId="31" xfId="0" applyNumberFormat="1" applyFont="1" applyFill="1" applyBorder="1" applyAlignment="1">
      <alignment horizontal="center" vertical="center" wrapText="1"/>
    </xf>
    <xf numFmtId="3" fontId="84" fillId="0" borderId="6" xfId="0" applyNumberFormat="1" applyFont="1" applyFill="1" applyBorder="1" applyAlignment="1">
      <alignment horizontal="center" vertical="center"/>
    </xf>
    <xf numFmtId="3" fontId="84" fillId="0" borderId="6" xfId="0" applyNumberFormat="1" applyFont="1" applyFill="1" applyBorder="1" applyAlignment="1">
      <alignment horizontal="center" vertical="center" wrapText="1"/>
    </xf>
    <xf numFmtId="3" fontId="84" fillId="0" borderId="26" xfId="0" applyNumberFormat="1" applyFont="1" applyFill="1" applyBorder="1" applyAlignment="1">
      <alignment horizontal="center" vertical="center" wrapText="1"/>
    </xf>
    <xf numFmtId="3" fontId="84" fillId="0" borderId="41" xfId="0" applyNumberFormat="1" applyFont="1" applyFill="1" applyBorder="1" applyAlignment="1">
      <alignment horizontal="center" vertical="center" wrapText="1"/>
    </xf>
    <xf numFmtId="3" fontId="84" fillId="0" borderId="23" xfId="0" applyNumberFormat="1" applyFont="1" applyFill="1" applyBorder="1" applyAlignment="1">
      <alignment horizontal="center" vertical="center" wrapText="1"/>
    </xf>
    <xf numFmtId="3" fontId="84" fillId="0" borderId="79" xfId="0" applyNumberFormat="1" applyFont="1" applyFill="1" applyBorder="1" applyAlignment="1">
      <alignment horizontal="center" vertical="center" wrapText="1"/>
    </xf>
    <xf numFmtId="3" fontId="84" fillId="0" borderId="48" xfId="0" applyNumberFormat="1" applyFont="1" applyFill="1" applyBorder="1" applyAlignment="1">
      <alignment horizontal="center" vertical="center" wrapText="1"/>
    </xf>
    <xf numFmtId="3" fontId="84" fillId="0" borderId="82" xfId="0" applyNumberFormat="1" applyFont="1" applyFill="1" applyBorder="1" applyAlignment="1">
      <alignment horizontal="center" vertical="center" wrapText="1"/>
    </xf>
    <xf numFmtId="0" fontId="82" fillId="0" borderId="37" xfId="0" applyFont="1" applyBorder="1" applyAlignment="1">
      <alignment horizontal="center" vertical="center" wrapText="1"/>
    </xf>
    <xf numFmtId="0" fontId="97" fillId="0" borderId="39" xfId="0" applyFont="1" applyBorder="1" applyAlignment="1">
      <alignment horizontal="center" vertical="center"/>
    </xf>
    <xf numFmtId="0" fontId="97" fillId="0" borderId="28" xfId="0" applyFont="1" applyBorder="1" applyAlignment="1">
      <alignment horizontal="center" vertical="center"/>
    </xf>
    <xf numFmtId="3" fontId="84" fillId="0" borderId="32" xfId="0" applyNumberFormat="1" applyFont="1" applyFill="1" applyBorder="1" applyAlignment="1">
      <alignment horizontal="center" vertical="center" wrapText="1"/>
    </xf>
    <xf numFmtId="0" fontId="144" fillId="0" borderId="161" xfId="73" applyFont="1" applyBorder="1" applyAlignment="1">
      <alignment horizontal="center" vertical="center" wrapText="1"/>
    </xf>
    <xf numFmtId="0" fontId="84" fillId="0" borderId="37" xfId="0" applyFont="1" applyFill="1" applyBorder="1" applyAlignment="1">
      <alignment horizontal="center" vertical="center" wrapText="1"/>
    </xf>
    <xf numFmtId="0" fontId="84" fillId="0" borderId="39" xfId="0" applyFont="1" applyFill="1" applyBorder="1" applyAlignment="1">
      <alignment horizontal="center" vertical="center"/>
    </xf>
    <xf numFmtId="0" fontId="84" fillId="0" borderId="28" xfId="0" applyFont="1" applyFill="1" applyBorder="1" applyAlignment="1">
      <alignment horizontal="center" vertical="center"/>
    </xf>
    <xf numFmtId="0" fontId="144" fillId="0" borderId="160" xfId="77" applyNumberFormat="1" applyFont="1" applyFill="1" applyBorder="1" applyAlignment="1">
      <alignment horizontal="center" vertical="center" wrapText="1"/>
    </xf>
    <xf numFmtId="0" fontId="144" fillId="0" borderId="90" xfId="77" applyNumberFormat="1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left" vertical="center"/>
    </xf>
    <xf numFmtId="0" fontId="90" fillId="0" borderId="0" xfId="0" quotePrefix="1" applyNumberFormat="1" applyFont="1" applyBorder="1" applyAlignment="1">
      <alignment horizontal="center" vertical="center"/>
    </xf>
    <xf numFmtId="0" fontId="63" fillId="0" borderId="0" xfId="0" quotePrefix="1" applyFont="1" applyBorder="1" applyAlignment="1">
      <alignment horizontal="center" vertical="center"/>
    </xf>
    <xf numFmtId="0" fontId="90" fillId="0" borderId="0" xfId="78" quotePrefix="1" applyFont="1" applyAlignment="1">
      <alignment horizontal="center" vertical="center"/>
    </xf>
    <xf numFmtId="0" fontId="138" fillId="0" borderId="0" xfId="78" quotePrefix="1" applyNumberFormat="1" applyFont="1" applyBorder="1" applyAlignment="1">
      <alignment horizontal="center" vertical="center"/>
    </xf>
    <xf numFmtId="0" fontId="138" fillId="0" borderId="0" xfId="78" applyNumberFormat="1" applyFont="1" applyBorder="1" applyAlignment="1">
      <alignment horizontal="center" vertical="center"/>
    </xf>
    <xf numFmtId="0" fontId="91" fillId="0" borderId="0" xfId="78" quotePrefix="1" applyFont="1" applyAlignment="1">
      <alignment horizontal="center" vertical="center"/>
    </xf>
    <xf numFmtId="0" fontId="91" fillId="0" borderId="0" xfId="78" applyFont="1" applyAlignment="1">
      <alignment horizontal="center" vertical="center"/>
    </xf>
    <xf numFmtId="0" fontId="90" fillId="0" borderId="0" xfId="0" applyNumberFormat="1" applyFont="1" applyBorder="1" applyAlignment="1">
      <alignment horizontal="center" vertical="center"/>
    </xf>
    <xf numFmtId="0" fontId="105" fillId="0" borderId="0" xfId="0" applyFont="1" applyAlignment="1">
      <alignment horizontal="left" vertical="center"/>
    </xf>
    <xf numFmtId="0" fontId="90" fillId="0" borderId="0" xfId="78" applyFont="1" applyAlignment="1">
      <alignment horizontal="center" vertical="center"/>
    </xf>
    <xf numFmtId="0" fontId="118" fillId="0" borderId="0" xfId="0" applyFont="1" applyBorder="1" applyAlignment="1">
      <alignment horizontal="left" vertical="center"/>
    </xf>
    <xf numFmtId="0" fontId="90" fillId="0" borderId="48" xfId="78" quotePrefix="1" applyFont="1" applyBorder="1" applyAlignment="1">
      <alignment horizontal="center" vertical="center"/>
    </xf>
    <xf numFmtId="0" fontId="146" fillId="0" borderId="0" xfId="78" quotePrefix="1" applyNumberFormat="1" applyFont="1" applyFill="1" applyBorder="1" applyAlignment="1">
      <alignment horizontal="center" vertical="center"/>
    </xf>
    <xf numFmtId="0" fontId="146" fillId="0" borderId="0" xfId="78" applyNumberFormat="1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/>
    </xf>
    <xf numFmtId="0" fontId="75" fillId="0" borderId="0" xfId="78" quotePrefix="1" applyNumberFormat="1" applyFont="1" applyBorder="1" applyAlignment="1">
      <alignment horizontal="center" vertical="center"/>
    </xf>
    <xf numFmtId="0" fontId="119" fillId="0" borderId="0" xfId="0" applyFont="1" applyBorder="1" applyAlignment="1">
      <alignment horizontal="right" vertical="center"/>
    </xf>
    <xf numFmtId="0" fontId="120" fillId="0" borderId="0" xfId="0" applyFont="1" applyAlignment="1">
      <alignment vertical="center"/>
    </xf>
    <xf numFmtId="0" fontId="82" fillId="0" borderId="31" xfId="0" applyFont="1" applyBorder="1" applyAlignment="1">
      <alignment horizontal="center" vertical="center" wrapText="1"/>
    </xf>
    <xf numFmtId="0" fontId="97" fillId="0" borderId="6" xfId="0" applyFont="1" applyBorder="1" applyAlignment="1">
      <alignment horizontal="center" vertical="center"/>
    </xf>
    <xf numFmtId="3" fontId="63" fillId="0" borderId="24" xfId="39" applyNumberFormat="1" applyFont="1" applyBorder="1" applyAlignment="1">
      <alignment horizontal="center" vertical="center"/>
    </xf>
    <xf numFmtId="3" fontId="63" fillId="0" borderId="0" xfId="39" applyNumberFormat="1" applyFont="1" applyAlignment="1">
      <alignment horizontal="center" vertical="center"/>
    </xf>
    <xf numFmtId="0" fontId="103" fillId="0" borderId="0" xfId="0" applyFont="1" applyBorder="1" applyAlignment="1">
      <alignment horizontal="left" vertical="center"/>
    </xf>
    <xf numFmtId="0" fontId="87" fillId="0" borderId="48" xfId="0" applyFont="1" applyBorder="1" applyAlignment="1">
      <alignment horizontal="left" vertical="center"/>
    </xf>
    <xf numFmtId="0" fontId="89" fillId="0" borderId="31" xfId="0" applyFont="1" applyBorder="1" applyAlignment="1">
      <alignment horizontal="center" vertical="center"/>
    </xf>
    <xf numFmtId="0" fontId="89" fillId="0" borderId="6" xfId="0" applyFont="1" applyBorder="1" applyAlignment="1">
      <alignment horizontal="center" vertical="center"/>
    </xf>
    <xf numFmtId="0" fontId="96" fillId="0" borderId="31" xfId="0" applyFont="1" applyBorder="1" applyAlignment="1">
      <alignment horizontal="center" vertical="center" wrapText="1"/>
    </xf>
    <xf numFmtId="0" fontId="96" fillId="0" borderId="6" xfId="0" applyFont="1" applyBorder="1" applyAlignment="1">
      <alignment horizontal="center" vertical="center" wrapText="1"/>
    </xf>
    <xf numFmtId="0" fontId="89" fillId="0" borderId="31" xfId="0" applyFont="1" applyBorder="1" applyAlignment="1">
      <alignment horizontal="center" vertical="center" wrapText="1"/>
    </xf>
    <xf numFmtId="0" fontId="89" fillId="0" borderId="6" xfId="0" applyFont="1" applyBorder="1" applyAlignment="1">
      <alignment horizontal="center" vertical="center" wrapText="1"/>
    </xf>
    <xf numFmtId="3" fontId="63" fillId="0" borderId="24" xfId="39" applyNumberFormat="1" applyFont="1" applyFill="1" applyBorder="1" applyAlignment="1">
      <alignment horizontal="center" vertical="center"/>
    </xf>
    <xf numFmtId="3" fontId="63" fillId="0" borderId="0" xfId="39" applyNumberFormat="1" applyFont="1" applyFill="1" applyBorder="1" applyAlignment="1">
      <alignment horizontal="center" vertical="center"/>
    </xf>
    <xf numFmtId="3" fontId="63" fillId="0" borderId="0" xfId="39" applyNumberFormat="1" applyFont="1" applyBorder="1" applyAlignment="1">
      <alignment horizontal="center" vertical="center"/>
    </xf>
    <xf numFmtId="176" fontId="63" fillId="0" borderId="55" xfId="39" applyNumberFormat="1" applyFont="1" applyBorder="1" applyAlignment="1">
      <alignment horizontal="center" vertical="center"/>
    </xf>
    <xf numFmtId="176" fontId="63" fillId="0" borderId="56" xfId="39" applyNumberFormat="1" applyFont="1" applyBorder="1" applyAlignment="1">
      <alignment horizontal="center" vertical="center"/>
    </xf>
    <xf numFmtId="176" fontId="63" fillId="0" borderId="0" xfId="0" applyNumberFormat="1" applyFont="1" applyBorder="1" applyAlignment="1">
      <alignment horizontal="left" vertical="center"/>
    </xf>
    <xf numFmtId="176" fontId="63" fillId="0" borderId="67" xfId="39" applyNumberFormat="1" applyFont="1" applyBorder="1" applyAlignment="1">
      <alignment horizontal="center" vertical="center"/>
    </xf>
    <xf numFmtId="176" fontId="63" fillId="0" borderId="68" xfId="39" applyNumberFormat="1" applyFont="1" applyBorder="1" applyAlignment="1">
      <alignment horizontal="center" vertical="center"/>
    </xf>
    <xf numFmtId="0" fontId="88" fillId="0" borderId="31" xfId="0" applyFont="1" applyBorder="1" applyAlignment="1">
      <alignment horizontal="center" vertical="center" wrapText="1"/>
    </xf>
    <xf numFmtId="176" fontId="63" fillId="0" borderId="0" xfId="39" applyNumberFormat="1" applyFont="1" applyBorder="1" applyAlignment="1">
      <alignment horizontal="center" vertical="center"/>
    </xf>
    <xf numFmtId="176" fontId="63" fillId="7" borderId="53" xfId="39" applyNumberFormat="1" applyFont="1" applyFill="1" applyBorder="1" applyAlignment="1">
      <alignment horizontal="center" vertical="center"/>
    </xf>
    <xf numFmtId="176" fontId="63" fillId="7" borderId="54" xfId="39" applyNumberFormat="1" applyFont="1" applyFill="1" applyBorder="1" applyAlignment="1">
      <alignment horizontal="center" vertical="center"/>
    </xf>
    <xf numFmtId="0" fontId="97" fillId="0" borderId="6" xfId="0" applyFont="1" applyBorder="1" applyAlignment="1">
      <alignment horizontal="center" vertical="center" wrapText="1"/>
    </xf>
    <xf numFmtId="176" fontId="63" fillId="0" borderId="0" xfId="0" applyNumberFormat="1" applyFont="1" applyBorder="1" applyAlignment="1">
      <alignment horizontal="center" vertical="center"/>
    </xf>
    <xf numFmtId="0" fontId="82" fillId="0" borderId="6" xfId="0" applyFont="1" applyBorder="1" applyAlignment="1">
      <alignment horizontal="center" vertical="center"/>
    </xf>
    <xf numFmtId="176" fontId="63" fillId="0" borderId="72" xfId="39" applyNumberFormat="1" applyFont="1" applyFill="1" applyBorder="1" applyAlignment="1">
      <alignment horizontal="center" vertical="center"/>
    </xf>
    <xf numFmtId="176" fontId="63" fillId="0" borderId="73" xfId="39" applyNumberFormat="1" applyFont="1" applyFill="1" applyBorder="1" applyAlignment="1">
      <alignment horizontal="center" vertical="center"/>
    </xf>
    <xf numFmtId="176" fontId="69" fillId="0" borderId="54" xfId="39" applyNumberFormat="1" applyFont="1" applyBorder="1" applyAlignment="1">
      <alignment horizontal="center" vertical="center"/>
    </xf>
    <xf numFmtId="176" fontId="69" fillId="0" borderId="77" xfId="39" applyNumberFormat="1" applyFont="1" applyBorder="1" applyAlignment="1">
      <alignment horizontal="center" vertical="center"/>
    </xf>
    <xf numFmtId="0" fontId="88" fillId="0" borderId="32" xfId="0" applyFont="1" applyBorder="1" applyAlignment="1">
      <alignment horizontal="center" vertical="center"/>
    </xf>
    <xf numFmtId="0" fontId="88" fillId="0" borderId="6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right" vertical="center"/>
    </xf>
    <xf numFmtId="0" fontId="31" fillId="0" borderId="0" xfId="0" applyFont="1" applyAlignment="1">
      <alignment vertical="center"/>
    </xf>
    <xf numFmtId="0" fontId="88" fillId="0" borderId="31" xfId="0" applyFont="1" applyBorder="1" applyAlignment="1">
      <alignment horizontal="center" vertical="center"/>
    </xf>
    <xf numFmtId="3" fontId="63" fillId="0" borderId="24" xfId="0" applyNumberFormat="1" applyFont="1" applyBorder="1" applyAlignment="1">
      <alignment horizontal="center" vertical="center"/>
    </xf>
    <xf numFmtId="3" fontId="63" fillId="0" borderId="0" xfId="0" applyNumberFormat="1" applyFont="1" applyBorder="1" applyAlignment="1">
      <alignment horizontal="center" vertical="center"/>
    </xf>
    <xf numFmtId="176" fontId="63" fillId="0" borderId="0" xfId="39" applyNumberFormat="1" applyFont="1" applyAlignment="1">
      <alignment horizontal="center" vertical="center"/>
    </xf>
    <xf numFmtId="176" fontId="63" fillId="0" borderId="0" xfId="39" applyNumberFormat="1" applyFont="1" applyFill="1" applyBorder="1" applyAlignment="1">
      <alignment horizontal="center" vertical="center"/>
    </xf>
    <xf numFmtId="3" fontId="69" fillId="0" borderId="24" xfId="39" applyNumberFormat="1" applyFont="1" applyBorder="1" applyAlignment="1">
      <alignment horizontal="center" vertical="center"/>
    </xf>
    <xf numFmtId="3" fontId="69" fillId="0" borderId="0" xfId="39" applyNumberFormat="1" applyFont="1" applyAlignment="1">
      <alignment horizontal="center" vertical="center"/>
    </xf>
    <xf numFmtId="176" fontId="69" fillId="0" borderId="0" xfId="39" applyNumberFormat="1" applyFont="1" applyAlignment="1">
      <alignment horizontal="center" vertical="center"/>
    </xf>
    <xf numFmtId="3" fontId="63" fillId="0" borderId="79" xfId="39" applyNumberFormat="1" applyFont="1" applyBorder="1" applyAlignment="1">
      <alignment horizontal="center" vertical="center"/>
    </xf>
    <xf numFmtId="3" fontId="63" fillId="0" borderId="48" xfId="39" applyNumberFormat="1" applyFont="1" applyBorder="1" applyAlignment="1">
      <alignment horizontal="center" vertical="center"/>
    </xf>
    <xf numFmtId="176" fontId="63" fillId="0" borderId="48" xfId="39" applyNumberFormat="1" applyFont="1" applyBorder="1" applyAlignment="1">
      <alignment horizontal="center" vertical="center"/>
    </xf>
    <xf numFmtId="0" fontId="84" fillId="0" borderId="31" xfId="0" applyFont="1" applyBorder="1" applyAlignment="1">
      <alignment horizontal="center" vertical="center" wrapText="1"/>
    </xf>
    <xf numFmtId="0" fontId="84" fillId="0" borderId="6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38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32" xfId="0" applyFont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76" fontId="138" fillId="6" borderId="61" xfId="79" applyNumberFormat="1" applyFont="1" applyFill="1" applyBorder="1" applyAlignment="1">
      <alignment horizontal="center" vertical="center"/>
    </xf>
    <xf numFmtId="176" fontId="138" fillId="6" borderId="62" xfId="79" applyNumberFormat="1" applyFont="1" applyFill="1" applyBorder="1" applyAlignment="1">
      <alignment horizontal="center" vertical="center"/>
    </xf>
    <xf numFmtId="178" fontId="63" fillId="0" borderId="0" xfId="0" applyNumberFormat="1" applyFont="1" applyBorder="1" applyAlignment="1">
      <alignment horizontal="center" vertical="center"/>
    </xf>
    <xf numFmtId="178" fontId="138" fillId="6" borderId="53" xfId="79" applyNumberFormat="1" applyFont="1" applyFill="1" applyBorder="1" applyAlignment="1" applyProtection="1">
      <alignment horizontal="center" vertical="center"/>
    </xf>
    <xf numFmtId="178" fontId="138" fillId="6" borderId="54" xfId="79" applyNumberFormat="1" applyFont="1" applyFill="1" applyBorder="1" applyAlignment="1" applyProtection="1">
      <alignment horizontal="center" vertical="center"/>
    </xf>
    <xf numFmtId="178" fontId="138" fillId="6" borderId="68" xfId="79" applyNumberFormat="1" applyFont="1" applyFill="1" applyBorder="1" applyAlignment="1" applyProtection="1">
      <alignment horizontal="center" vertical="center"/>
    </xf>
    <xf numFmtId="178" fontId="138" fillId="6" borderId="70" xfId="79" applyNumberFormat="1" applyFont="1" applyFill="1" applyBorder="1" applyAlignment="1" applyProtection="1">
      <alignment horizontal="center" vertical="center"/>
    </xf>
    <xf numFmtId="178" fontId="138" fillId="6" borderId="123" xfId="79" applyNumberFormat="1" applyFont="1" applyFill="1" applyBorder="1" applyAlignment="1" applyProtection="1">
      <alignment horizontal="center" vertical="center"/>
    </xf>
    <xf numFmtId="178" fontId="138" fillId="6" borderId="74" xfId="79" applyNumberFormat="1" applyFont="1" applyFill="1" applyBorder="1" applyAlignment="1" applyProtection="1">
      <alignment horizontal="center" vertical="center"/>
    </xf>
    <xf numFmtId="0" fontId="82" fillId="0" borderId="15" xfId="0" applyFont="1" applyBorder="1" applyAlignment="1">
      <alignment horizontal="center" vertical="center" wrapText="1"/>
    </xf>
    <xf numFmtId="0" fontId="82" fillId="0" borderId="14" xfId="0" applyFont="1" applyBorder="1" applyAlignment="1">
      <alignment horizontal="center" vertical="center" wrapText="1"/>
    </xf>
    <xf numFmtId="176" fontId="90" fillId="8" borderId="60" xfId="0" applyNumberFormat="1" applyFont="1" applyFill="1" applyBorder="1" applyAlignment="1">
      <alignment horizontal="center" vertical="center"/>
    </xf>
    <xf numFmtId="0" fontId="94" fillId="0" borderId="61" xfId="0" applyNumberFormat="1" applyFont="1" applyBorder="1" applyAlignment="1"/>
    <xf numFmtId="0" fontId="82" fillId="0" borderId="2" xfId="0" applyFont="1" applyBorder="1" applyAlignment="1">
      <alignment horizontal="center" vertical="center" wrapText="1"/>
    </xf>
    <xf numFmtId="176" fontId="63" fillId="0" borderId="24" xfId="0" applyNumberFormat="1" applyFont="1" applyBorder="1" applyAlignment="1">
      <alignment horizontal="center" vertical="center"/>
    </xf>
    <xf numFmtId="176" fontId="63" fillId="0" borderId="58" xfId="0" applyNumberFormat="1" applyFont="1" applyBorder="1" applyAlignment="1">
      <alignment horizontal="center" vertical="center"/>
    </xf>
    <xf numFmtId="176" fontId="63" fillId="0" borderId="53" xfId="0" applyNumberFormat="1" applyFont="1" applyBorder="1" applyAlignment="1">
      <alignment horizontal="center" vertical="center"/>
    </xf>
    <xf numFmtId="176" fontId="63" fillId="0" borderId="54" xfId="0" applyNumberFormat="1" applyFont="1" applyBorder="1" applyAlignment="1">
      <alignment horizontal="center" vertical="center"/>
    </xf>
    <xf numFmtId="176" fontId="90" fillId="8" borderId="133" xfId="0" applyNumberFormat="1" applyFont="1" applyFill="1" applyBorder="1" applyAlignment="1">
      <alignment horizontal="center" vertical="center"/>
    </xf>
    <xf numFmtId="176" fontId="90" fillId="8" borderId="129" xfId="0" applyNumberFormat="1" applyFont="1" applyFill="1" applyBorder="1" applyAlignment="1">
      <alignment horizontal="center" vertical="center"/>
    </xf>
    <xf numFmtId="176" fontId="138" fillId="6" borderId="131" xfId="79" applyNumberFormat="1" applyFont="1" applyFill="1" applyBorder="1" applyAlignment="1">
      <alignment horizontal="center" vertical="center"/>
    </xf>
    <xf numFmtId="176" fontId="138" fillId="6" borderId="129" xfId="79" applyNumberFormat="1" applyFont="1" applyFill="1" applyBorder="1" applyAlignment="1">
      <alignment horizontal="center" vertical="center"/>
    </xf>
    <xf numFmtId="176" fontId="91" fillId="0" borderId="134" xfId="94" applyNumberFormat="1" applyFont="1" applyBorder="1" applyAlignment="1">
      <alignment horizontal="center" vertical="center"/>
    </xf>
    <xf numFmtId="0" fontId="152" fillId="0" borderId="132" xfId="94" applyFont="1" applyBorder="1" applyAlignment="1"/>
    <xf numFmtId="176" fontId="91" fillId="0" borderId="132" xfId="93" applyNumberFormat="1" applyFont="1" applyBorder="1" applyAlignment="1">
      <alignment horizontal="center" vertical="center"/>
    </xf>
    <xf numFmtId="176" fontId="90" fillId="8" borderId="138" xfId="0" applyNumberFormat="1" applyFont="1" applyFill="1" applyBorder="1" applyAlignment="1">
      <alignment horizontal="center" vertical="center"/>
    </xf>
    <xf numFmtId="176" fontId="90" fillId="8" borderId="58" xfId="0" applyNumberFormat="1" applyFont="1" applyFill="1" applyBorder="1" applyAlignment="1">
      <alignment horizontal="center" vertical="center"/>
    </xf>
    <xf numFmtId="176" fontId="138" fillId="6" borderId="54" xfId="79" applyNumberFormat="1" applyFont="1" applyFill="1" applyBorder="1" applyAlignment="1">
      <alignment horizontal="center" vertical="center"/>
    </xf>
    <xf numFmtId="176" fontId="138" fillId="6" borderId="58" xfId="79" applyNumberFormat="1" applyFont="1" applyFill="1" applyBorder="1" applyAlignment="1">
      <alignment horizontal="center" vertical="center"/>
    </xf>
    <xf numFmtId="0" fontId="63" fillId="0" borderId="0" xfId="0" applyFont="1" applyBorder="1" applyAlignment="1">
      <alignment vertical="center"/>
    </xf>
    <xf numFmtId="38" fontId="75" fillId="0" borderId="53" xfId="93" applyNumberFormat="1" applyFont="1" applyFill="1" applyBorder="1" applyAlignment="1" applyProtection="1">
      <alignment horizontal="center" vertical="center"/>
    </xf>
    <xf numFmtId="38" fontId="91" fillId="0" borderId="149" xfId="93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right" vertical="center" wrapText="1"/>
    </xf>
    <xf numFmtId="0" fontId="83" fillId="0" borderId="31" xfId="0" applyFont="1" applyBorder="1" applyAlignment="1">
      <alignment horizontal="center" vertical="center" wrapText="1"/>
    </xf>
    <xf numFmtId="0" fontId="83" fillId="0" borderId="38" xfId="0" applyFont="1" applyBorder="1" applyAlignment="1">
      <alignment horizontal="center" vertical="center" wrapText="1"/>
    </xf>
    <xf numFmtId="0" fontId="126" fillId="0" borderId="31" xfId="0" applyFont="1" applyBorder="1" applyAlignment="1">
      <alignment horizontal="center" vertical="center" wrapText="1"/>
    </xf>
    <xf numFmtId="0" fontId="87" fillId="0" borderId="4" xfId="0" applyFont="1" applyBorder="1" applyAlignment="1">
      <alignment horizontal="left" vertical="center" wrapText="1"/>
    </xf>
    <xf numFmtId="0" fontId="87" fillId="0" borderId="4" xfId="0" applyFont="1" applyBorder="1" applyAlignment="1">
      <alignment horizontal="right" vertical="center" wrapText="1"/>
    </xf>
    <xf numFmtId="0" fontId="83" fillId="0" borderId="6" xfId="0" applyFont="1" applyBorder="1" applyAlignment="1">
      <alignment horizontal="center" vertical="center" wrapText="1"/>
    </xf>
    <xf numFmtId="0" fontId="83" fillId="0" borderId="7" xfId="0" applyFont="1" applyBorder="1" applyAlignment="1">
      <alignment horizontal="center" vertical="center" wrapText="1"/>
    </xf>
    <xf numFmtId="0" fontId="83" fillId="0" borderId="25" xfId="0" applyFont="1" applyBorder="1" applyAlignment="1">
      <alignment horizontal="center" vertical="center" wrapText="1"/>
    </xf>
    <xf numFmtId="0" fontId="83" fillId="0" borderId="11" xfId="0" applyFont="1" applyBorder="1" applyAlignment="1">
      <alignment horizontal="center" vertical="center" wrapText="1"/>
    </xf>
    <xf numFmtId="0" fontId="83" fillId="0" borderId="26" xfId="0" applyFont="1" applyBorder="1" applyAlignment="1">
      <alignment horizontal="center" vertical="center" wrapText="1"/>
    </xf>
    <xf numFmtId="0" fontId="83" fillId="0" borderId="12" xfId="0" applyFont="1" applyBorder="1" applyAlignment="1">
      <alignment horizontal="center" vertical="center" wrapText="1"/>
    </xf>
    <xf numFmtId="0" fontId="82" fillId="0" borderId="39" xfId="0" applyFont="1" applyBorder="1" applyAlignment="1">
      <alignment horizontal="center" vertical="center" wrapText="1"/>
    </xf>
    <xf numFmtId="0" fontId="126" fillId="0" borderId="38" xfId="0" applyFont="1" applyBorder="1" applyAlignment="1">
      <alignment horizontal="center" vertical="center" wrapText="1"/>
    </xf>
    <xf numFmtId="0" fontId="63" fillId="0" borderId="29" xfId="0" applyFont="1" applyBorder="1" applyAlignment="1">
      <alignment horizontal="left" vertical="center" wrapText="1"/>
    </xf>
    <xf numFmtId="0" fontId="97" fillId="0" borderId="39" xfId="0" applyFont="1" applyBorder="1" applyAlignment="1">
      <alignment horizontal="center" vertical="center" wrapText="1"/>
    </xf>
    <xf numFmtId="0" fontId="97" fillId="0" borderId="23" xfId="0" applyFont="1" applyBorder="1" applyAlignment="1">
      <alignment horizontal="center" vertical="center" wrapText="1"/>
    </xf>
    <xf numFmtId="0" fontId="97" fillId="0" borderId="28" xfId="0" applyFont="1" applyBorder="1" applyAlignment="1">
      <alignment horizontal="center" vertical="center" wrapText="1"/>
    </xf>
    <xf numFmtId="0" fontId="82" fillId="0" borderId="36" xfId="0" applyFont="1" applyBorder="1" applyAlignment="1">
      <alignment horizontal="center" vertical="center" wrapText="1"/>
    </xf>
    <xf numFmtId="0" fontId="83" fillId="0" borderId="40" xfId="0" applyFont="1" applyBorder="1" applyAlignment="1">
      <alignment horizontal="center" vertical="center" wrapText="1"/>
    </xf>
    <xf numFmtId="0" fontId="83" fillId="0" borderId="41" xfId="0" applyFont="1" applyBorder="1" applyAlignment="1">
      <alignment horizontal="center" vertical="center" wrapText="1"/>
    </xf>
    <xf numFmtId="0" fontId="83" fillId="0" borderId="23" xfId="0" applyFont="1" applyBorder="1" applyAlignment="1">
      <alignment horizontal="center" vertical="center" wrapText="1"/>
    </xf>
    <xf numFmtId="0" fontId="83" fillId="0" borderId="39" xfId="0" applyFont="1" applyBorder="1" applyAlignment="1">
      <alignment horizontal="center" vertical="center" wrapText="1"/>
    </xf>
    <xf numFmtId="0" fontId="87" fillId="0" borderId="48" xfId="0" applyFont="1" applyBorder="1" applyAlignment="1">
      <alignment horizontal="right" vertical="center" wrapText="1"/>
    </xf>
    <xf numFmtId="0" fontId="63" fillId="0" borderId="0" xfId="0" applyFont="1" applyBorder="1" applyAlignment="1">
      <alignment horizontal="left" vertical="center" wrapText="1"/>
    </xf>
    <xf numFmtId="0" fontId="84" fillId="0" borderId="38" xfId="0" applyFont="1" applyBorder="1" applyAlignment="1">
      <alignment horizontal="center" vertical="center" wrapText="1"/>
    </xf>
    <xf numFmtId="0" fontId="84" fillId="0" borderId="7" xfId="0" applyFont="1" applyBorder="1" applyAlignment="1">
      <alignment horizontal="center" vertical="center" wrapText="1"/>
    </xf>
    <xf numFmtId="0" fontId="99" fillId="0" borderId="31" xfId="0" applyFont="1" applyBorder="1" applyAlignment="1">
      <alignment horizontal="center" vertical="center" wrapText="1"/>
    </xf>
    <xf numFmtId="0" fontId="99" fillId="0" borderId="38" xfId="0" applyFont="1" applyBorder="1" applyAlignment="1">
      <alignment horizontal="center" vertical="center" wrapText="1"/>
    </xf>
    <xf numFmtId="0" fontId="84" fillId="0" borderId="37" xfId="0" applyFont="1" applyBorder="1" applyAlignment="1">
      <alignment horizontal="center" vertical="center" wrapText="1"/>
    </xf>
    <xf numFmtId="0" fontId="84" fillId="0" borderId="39" xfId="0" applyFont="1" applyBorder="1" applyAlignment="1">
      <alignment horizontal="center" vertical="center" wrapText="1"/>
    </xf>
    <xf numFmtId="0" fontId="84" fillId="0" borderId="28" xfId="0" applyFont="1" applyBorder="1" applyAlignment="1">
      <alignment horizontal="center" vertical="center" wrapText="1"/>
    </xf>
    <xf numFmtId="0" fontId="63" fillId="0" borderId="29" xfId="0" applyFont="1" applyBorder="1" applyAlignment="1">
      <alignment vertical="center" wrapText="1"/>
    </xf>
    <xf numFmtId="0" fontId="83" fillId="0" borderId="38" xfId="40" applyFont="1" applyBorder="1" applyAlignment="1">
      <alignment horizontal="center" vertical="center" wrapText="1"/>
    </xf>
    <xf numFmtId="0" fontId="83" fillId="0" borderId="39" xfId="40" applyFont="1" applyBorder="1" applyAlignment="1">
      <alignment horizontal="center" vertical="center" wrapText="1"/>
    </xf>
    <xf numFmtId="0" fontId="83" fillId="0" borderId="31" xfId="40" applyFont="1" applyBorder="1" applyAlignment="1">
      <alignment horizontal="center" vertical="center" wrapText="1"/>
    </xf>
    <xf numFmtId="0" fontId="83" fillId="0" borderId="27" xfId="0" applyFont="1" applyBorder="1" applyAlignment="1">
      <alignment horizontal="center" vertical="center" wrapText="1"/>
    </xf>
    <xf numFmtId="0" fontId="83" fillId="0" borderId="24" xfId="0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0" fontId="82" fillId="0" borderId="40" xfId="0" applyFont="1" applyBorder="1" applyAlignment="1">
      <alignment horizontal="center" vertical="center" wrapText="1"/>
    </xf>
    <xf numFmtId="0" fontId="82" fillId="0" borderId="41" xfId="0" applyFont="1" applyBorder="1" applyAlignment="1">
      <alignment horizontal="center" vertical="center" wrapText="1"/>
    </xf>
    <xf numFmtId="0" fontId="84" fillId="0" borderId="32" xfId="0" applyFont="1" applyBorder="1" applyAlignment="1">
      <alignment horizontal="center" vertical="center" wrapText="1"/>
    </xf>
    <xf numFmtId="0" fontId="84" fillId="0" borderId="33" xfId="0" applyFont="1" applyBorder="1" applyAlignment="1">
      <alignment horizontal="center" vertical="center" wrapText="1"/>
    </xf>
    <xf numFmtId="0" fontId="84" fillId="0" borderId="26" xfId="0" applyFont="1" applyBorder="1" applyAlignment="1">
      <alignment horizontal="center" vertical="center" wrapText="1"/>
    </xf>
    <xf numFmtId="0" fontId="84" fillId="0" borderId="41" xfId="0" applyFont="1" applyBorder="1" applyAlignment="1">
      <alignment horizontal="center" vertical="center" wrapText="1"/>
    </xf>
    <xf numFmtId="0" fontId="84" fillId="0" borderId="23" xfId="0" applyFont="1" applyBorder="1" applyAlignment="1">
      <alignment horizontal="center" vertical="center" wrapText="1"/>
    </xf>
    <xf numFmtId="0" fontId="84" fillId="0" borderId="24" xfId="0" applyFont="1" applyBorder="1" applyAlignment="1">
      <alignment horizontal="center" vertical="center" wrapText="1"/>
    </xf>
    <xf numFmtId="0" fontId="84" fillId="0" borderId="0" xfId="0" applyFont="1" applyBorder="1" applyAlignment="1">
      <alignment horizontal="center" vertical="center" wrapText="1"/>
    </xf>
    <xf numFmtId="0" fontId="84" fillId="0" borderId="5" xfId="0" applyFont="1" applyBorder="1" applyAlignment="1">
      <alignment horizontal="center" vertical="center" wrapText="1"/>
    </xf>
    <xf numFmtId="0" fontId="81" fillId="0" borderId="0" xfId="0" applyFont="1" applyAlignment="1">
      <alignment horizontal="left" vertical="center"/>
    </xf>
    <xf numFmtId="0" fontId="87" fillId="0" borderId="0" xfId="0" applyFont="1" applyAlignment="1">
      <alignment horizontal="left" vertical="center"/>
    </xf>
    <xf numFmtId="0" fontId="87" fillId="0" borderId="0" xfId="0" applyFont="1" applyAlignment="1">
      <alignment horizontal="right" vertical="center"/>
    </xf>
    <xf numFmtId="0" fontId="82" fillId="0" borderId="26" xfId="0" applyFont="1" applyBorder="1" applyAlignment="1">
      <alignment horizontal="center" vertical="center" wrapText="1"/>
    </xf>
    <xf numFmtId="0" fontId="82" fillId="0" borderId="29" xfId="0" applyFont="1" applyBorder="1" applyAlignment="1">
      <alignment horizontal="center" vertical="center" wrapText="1"/>
    </xf>
    <xf numFmtId="0" fontId="82" fillId="0" borderId="26" xfId="0" applyFont="1" applyBorder="1" applyAlignment="1">
      <alignment horizontal="center" vertical="center"/>
    </xf>
    <xf numFmtId="0" fontId="82" fillId="0" borderId="41" xfId="0" applyFont="1" applyBorder="1" applyAlignment="1">
      <alignment horizontal="center" vertical="center"/>
    </xf>
    <xf numFmtId="0" fontId="82" fillId="0" borderId="38" xfId="0" applyFont="1" applyBorder="1" applyAlignment="1">
      <alignment horizontal="center" vertical="center" wrapText="1"/>
    </xf>
    <xf numFmtId="0" fontId="82" fillId="0" borderId="25" xfId="0" applyFont="1" applyBorder="1" applyAlignment="1">
      <alignment horizontal="center" vertical="center" wrapText="1"/>
    </xf>
    <xf numFmtId="0" fontId="87" fillId="0" borderId="48" xfId="0" applyFont="1" applyBorder="1" applyAlignment="1">
      <alignment horizontal="center" vertical="center"/>
    </xf>
    <xf numFmtId="0" fontId="25" fillId="0" borderId="0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81" fillId="0" borderId="0" xfId="0" applyFont="1" applyBorder="1" applyAlignment="1">
      <alignment horizontal="left" vertical="center" wrapText="1" shrinkToFit="1"/>
    </xf>
    <xf numFmtId="0" fontId="81" fillId="0" borderId="0" xfId="0" applyFont="1" applyBorder="1" applyAlignment="1">
      <alignment horizontal="left" vertical="center" shrinkToFit="1"/>
    </xf>
    <xf numFmtId="0" fontId="97" fillId="0" borderId="32" xfId="0" applyFont="1" applyBorder="1" applyAlignment="1">
      <alignment horizontal="center" vertical="center"/>
    </xf>
    <xf numFmtId="0" fontId="82" fillId="0" borderId="33" xfId="0" applyFont="1" applyBorder="1" applyAlignment="1">
      <alignment horizontal="center" vertical="center"/>
    </xf>
    <xf numFmtId="0" fontId="53" fillId="0" borderId="0" xfId="0" applyFont="1" applyAlignment="1">
      <alignment horizontal="left" vertical="center"/>
    </xf>
    <xf numFmtId="0" fontId="82" fillId="7" borderId="32" xfId="0" applyFont="1" applyFill="1" applyBorder="1" applyAlignment="1">
      <alignment horizontal="center" vertical="center" wrapText="1"/>
    </xf>
    <xf numFmtId="0" fontId="97" fillId="7" borderId="32" xfId="0" applyFont="1" applyFill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/>
    </xf>
    <xf numFmtId="0" fontId="53" fillId="0" borderId="70" xfId="0" applyFont="1" applyBorder="1" applyAlignment="1">
      <alignment horizontal="center" vertical="center"/>
    </xf>
    <xf numFmtId="0" fontId="53" fillId="0" borderId="76" xfId="0" applyFont="1" applyBorder="1" applyAlignment="1">
      <alignment horizontal="center" vertical="center"/>
    </xf>
    <xf numFmtId="178" fontId="53" fillId="0" borderId="69" xfId="0" applyNumberFormat="1" applyFont="1" applyBorder="1" applyAlignment="1">
      <alignment horizontal="center" vertical="center"/>
    </xf>
    <xf numFmtId="178" fontId="53" fillId="0" borderId="70" xfId="0" applyNumberFormat="1" applyFont="1" applyBorder="1" applyAlignment="1">
      <alignment horizontal="center" vertical="center"/>
    </xf>
    <xf numFmtId="178" fontId="54" fillId="0" borderId="55" xfId="0" applyNumberFormat="1" applyFont="1" applyBorder="1" applyAlignment="1">
      <alignment horizontal="center" vertical="center"/>
    </xf>
    <xf numFmtId="0" fontId="54" fillId="0" borderId="59" xfId="0" applyFont="1" applyBorder="1" applyAlignment="1">
      <alignment horizontal="center" vertical="center"/>
    </xf>
    <xf numFmtId="0" fontId="54" fillId="0" borderId="140" xfId="0" applyFont="1" applyBorder="1" applyAlignment="1">
      <alignment horizontal="center" vertical="center"/>
    </xf>
    <xf numFmtId="178" fontId="54" fillId="0" borderId="59" xfId="0" applyNumberFormat="1" applyFont="1" applyBorder="1" applyAlignment="1">
      <alignment horizontal="center" vertical="center"/>
    </xf>
    <xf numFmtId="178" fontId="53" fillId="0" borderId="58" xfId="0" applyNumberFormat="1" applyFont="1" applyBorder="1" applyAlignment="1">
      <alignment horizontal="center" vertical="center"/>
    </xf>
    <xf numFmtId="178" fontId="53" fillId="0" borderId="53" xfId="0" applyNumberFormat="1" applyFont="1" applyBorder="1" applyAlignment="1">
      <alignment horizontal="center" vertical="center"/>
    </xf>
    <xf numFmtId="0" fontId="53" fillId="0" borderId="58" xfId="0" applyFont="1" applyBorder="1" applyAlignment="1">
      <alignment horizontal="center" vertical="center"/>
    </xf>
    <xf numFmtId="0" fontId="53" fillId="0" borderId="139" xfId="0" applyFont="1" applyBorder="1" applyAlignment="1">
      <alignment horizontal="center" vertical="center"/>
    </xf>
    <xf numFmtId="178" fontId="53" fillId="0" borderId="50" xfId="0" applyNumberFormat="1" applyFont="1" applyBorder="1" applyAlignment="1">
      <alignment horizontal="center" vertical="center"/>
    </xf>
    <xf numFmtId="178" fontId="53" fillId="0" borderId="0" xfId="0" applyNumberFormat="1" applyFont="1" applyBorder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94" fillId="0" borderId="0" xfId="0" applyFont="1" applyAlignment="1">
      <alignment vertical="center" shrinkToFit="1"/>
    </xf>
    <xf numFmtId="0" fontId="0" fillId="0" borderId="4" xfId="0" applyBorder="1" applyAlignment="1">
      <alignment vertical="center"/>
    </xf>
    <xf numFmtId="0" fontId="88" fillId="0" borderId="29" xfId="0" applyFont="1" applyBorder="1" applyAlignment="1">
      <alignment horizontal="center" vertical="center" wrapText="1"/>
    </xf>
    <xf numFmtId="0" fontId="88" fillId="0" borderId="4" xfId="0" applyFont="1" applyBorder="1" applyAlignment="1">
      <alignment horizontal="center" vertical="center" wrapText="1"/>
    </xf>
    <xf numFmtId="0" fontId="88" fillId="0" borderId="10" xfId="0" applyFont="1" applyBorder="1" applyAlignment="1">
      <alignment horizontal="center" vertical="center" wrapText="1"/>
    </xf>
    <xf numFmtId="0" fontId="53" fillId="0" borderId="50" xfId="0" applyFont="1" applyBorder="1" applyAlignment="1">
      <alignment horizontal="center" vertical="center"/>
    </xf>
    <xf numFmtId="0" fontId="53" fillId="0" borderId="51" xfId="0" applyFont="1" applyBorder="1" applyAlignment="1">
      <alignment horizontal="center" vertical="center"/>
    </xf>
    <xf numFmtId="0" fontId="53" fillId="0" borderId="0" xfId="0" applyFont="1" applyBorder="1" applyAlignment="1">
      <alignment horizontal="center" vertical="center"/>
    </xf>
    <xf numFmtId="0" fontId="53" fillId="0" borderId="5" xfId="0" applyFont="1" applyBorder="1" applyAlignment="1">
      <alignment horizontal="center" vertical="center"/>
    </xf>
    <xf numFmtId="178" fontId="53" fillId="0" borderId="24" xfId="0" applyNumberFormat="1" applyFont="1" applyBorder="1" applyAlignment="1">
      <alignment horizontal="center" vertical="center"/>
    </xf>
    <xf numFmtId="178" fontId="53" fillId="0" borderId="57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84" fillId="0" borderId="31" xfId="0" applyFont="1" applyFill="1" applyBorder="1" applyAlignment="1">
      <alignment horizontal="center" vertical="center"/>
    </xf>
    <xf numFmtId="0" fontId="77" fillId="0" borderId="0" xfId="0" applyFont="1" applyBorder="1" applyAlignment="1" applyProtection="1">
      <alignment horizontal="left" vertical="center"/>
      <protection locked="0"/>
    </xf>
    <xf numFmtId="186" fontId="84" fillId="0" borderId="37" xfId="38" applyFont="1" applyFill="1" applyBorder="1" applyAlignment="1">
      <alignment horizontal="center" vertical="center" wrapText="1"/>
    </xf>
    <xf numFmtId="186" fontId="84" fillId="0" borderId="39" xfId="38" applyFont="1" applyFill="1" applyBorder="1" applyAlignment="1">
      <alignment horizontal="center" vertical="center"/>
    </xf>
    <xf numFmtId="186" fontId="84" fillId="0" borderId="28" xfId="38" applyFont="1" applyFill="1" applyBorder="1" applyAlignment="1">
      <alignment horizontal="center" vertical="center"/>
    </xf>
    <xf numFmtId="186" fontId="84" fillId="0" borderId="32" xfId="38" applyFont="1" applyFill="1" applyBorder="1" applyAlignment="1">
      <alignment horizontal="center" vertical="center" wrapText="1"/>
    </xf>
    <xf numFmtId="186" fontId="84" fillId="0" borderId="31" xfId="38" applyFont="1" applyFill="1" applyBorder="1" applyAlignment="1">
      <alignment horizontal="center" vertical="center"/>
    </xf>
    <xf numFmtId="186" fontId="84" fillId="0" borderId="6" xfId="38" applyFont="1" applyFill="1" applyBorder="1" applyAlignment="1">
      <alignment horizontal="center" vertical="center"/>
    </xf>
    <xf numFmtId="0" fontId="84" fillId="0" borderId="38" xfId="0" applyFont="1" applyFill="1" applyBorder="1" applyAlignment="1">
      <alignment horizontal="center" vertical="center"/>
    </xf>
    <xf numFmtId="3" fontId="63" fillId="7" borderId="53" xfId="0" applyNumberFormat="1" applyFont="1" applyFill="1" applyBorder="1" applyAlignment="1">
      <alignment horizontal="center" vertical="center"/>
    </xf>
    <xf numFmtId="3" fontId="63" fillId="7" borderId="54" xfId="0" applyNumberFormat="1" applyFont="1" applyFill="1" applyBorder="1" applyAlignment="1">
      <alignment horizontal="center" vertical="center"/>
    </xf>
    <xf numFmtId="3" fontId="63" fillId="7" borderId="77" xfId="0" applyNumberFormat="1" applyFont="1" applyFill="1" applyBorder="1" applyAlignment="1">
      <alignment horizontal="center" vertical="center"/>
    </xf>
    <xf numFmtId="3" fontId="63" fillId="7" borderId="58" xfId="0" applyNumberFormat="1" applyFont="1" applyFill="1" applyBorder="1" applyAlignment="1">
      <alignment horizontal="center" vertical="center"/>
    </xf>
    <xf numFmtId="3" fontId="63" fillId="0" borderId="53" xfId="0" applyNumberFormat="1" applyFont="1" applyBorder="1" applyAlignment="1">
      <alignment horizontal="center" vertical="center"/>
    </xf>
    <xf numFmtId="3" fontId="63" fillId="0" borderId="54" xfId="0" applyNumberFormat="1" applyFont="1" applyBorder="1" applyAlignment="1">
      <alignment horizontal="center" vertical="center"/>
    </xf>
    <xf numFmtId="3" fontId="63" fillId="0" borderId="48" xfId="0" applyNumberFormat="1" applyFont="1" applyBorder="1" applyAlignment="1">
      <alignment horizontal="center" vertical="center"/>
    </xf>
    <xf numFmtId="0" fontId="87" fillId="0" borderId="4" xfId="0" applyFont="1" applyBorder="1" applyAlignment="1">
      <alignment horizontal="left" vertical="center"/>
    </xf>
    <xf numFmtId="0" fontId="88" fillId="0" borderId="33" xfId="0" applyFont="1" applyBorder="1" applyAlignment="1">
      <alignment horizontal="center" vertical="center"/>
    </xf>
    <xf numFmtId="0" fontId="89" fillId="0" borderId="36" xfId="0" applyFont="1" applyBorder="1" applyAlignment="1">
      <alignment horizontal="center" vertical="center"/>
    </xf>
    <xf numFmtId="0" fontId="97" fillId="0" borderId="7" xfId="0" applyFont="1" applyBorder="1" applyAlignment="1">
      <alignment horizontal="center" vertical="center"/>
    </xf>
    <xf numFmtId="3" fontId="69" fillId="7" borderId="54" xfId="0" applyNumberFormat="1" applyFont="1" applyFill="1" applyBorder="1" applyAlignment="1">
      <alignment horizontal="center" vertical="center"/>
    </xf>
    <xf numFmtId="3" fontId="69" fillId="7" borderId="58" xfId="0" applyNumberFormat="1" applyFont="1" applyFill="1" applyBorder="1" applyAlignment="1">
      <alignment horizontal="center" vertical="center"/>
    </xf>
    <xf numFmtId="3" fontId="69" fillId="7" borderId="77" xfId="0" applyNumberFormat="1" applyFont="1" applyFill="1" applyBorder="1" applyAlignment="1">
      <alignment horizontal="center" vertical="center"/>
    </xf>
    <xf numFmtId="0" fontId="81" fillId="7" borderId="54" xfId="0" applyFont="1" applyFill="1" applyBorder="1" applyAlignment="1">
      <alignment horizontal="left" vertical="center"/>
    </xf>
    <xf numFmtId="0" fontId="81" fillId="7" borderId="77" xfId="0" applyFont="1" applyFill="1" applyBorder="1" applyAlignment="1">
      <alignment horizontal="left" vertical="center"/>
    </xf>
    <xf numFmtId="0" fontId="81" fillId="7" borderId="58" xfId="0" applyFont="1" applyFill="1" applyBorder="1" applyAlignment="1">
      <alignment horizontal="left" vertical="center"/>
    </xf>
    <xf numFmtId="0" fontId="89" fillId="0" borderId="39" xfId="0" applyFont="1" applyBorder="1" applyAlignment="1">
      <alignment horizontal="center" vertical="center"/>
    </xf>
    <xf numFmtId="0" fontId="89" fillId="0" borderId="25" xfId="0" applyFont="1" applyBorder="1" applyAlignment="1">
      <alignment horizontal="center" vertical="center"/>
    </xf>
    <xf numFmtId="0" fontId="88" fillId="0" borderId="25" xfId="0" applyFont="1" applyBorder="1" applyAlignment="1">
      <alignment horizontal="center" vertical="center"/>
    </xf>
    <xf numFmtId="0" fontId="88" fillId="0" borderId="25" xfId="0" applyFont="1" applyBorder="1" applyAlignment="1">
      <alignment horizontal="center" vertical="center" wrapText="1"/>
    </xf>
    <xf numFmtId="0" fontId="89" fillId="0" borderId="26" xfId="0" applyFont="1" applyBorder="1" applyAlignment="1">
      <alignment horizontal="center" vertical="center"/>
    </xf>
    <xf numFmtId="0" fontId="82" fillId="0" borderId="32" xfId="0" applyFont="1" applyBorder="1" applyAlignment="1">
      <alignment horizontal="center" vertical="center"/>
    </xf>
    <xf numFmtId="0" fontId="82" fillId="0" borderId="31" xfId="0" applyFont="1" applyBorder="1" applyAlignment="1">
      <alignment horizontal="center" vertical="center"/>
    </xf>
    <xf numFmtId="0" fontId="82" fillId="0" borderId="22" xfId="0" applyFont="1" applyBorder="1" applyAlignment="1">
      <alignment horizontal="center" vertical="center" wrapText="1"/>
    </xf>
    <xf numFmtId="0" fontId="82" fillId="0" borderId="43" xfId="0" applyFont="1" applyBorder="1" applyAlignment="1">
      <alignment horizontal="center" vertical="center" wrapText="1"/>
    </xf>
    <xf numFmtId="0" fontId="82" fillId="0" borderId="44" xfId="0" applyFont="1" applyBorder="1" applyAlignment="1">
      <alignment horizontal="center" vertical="center" wrapText="1"/>
    </xf>
    <xf numFmtId="0" fontId="82" fillId="0" borderId="42" xfId="0" applyFont="1" applyBorder="1" applyAlignment="1">
      <alignment horizontal="center" vertical="center" wrapText="1"/>
    </xf>
    <xf numFmtId="0" fontId="81" fillId="0" borderId="0" xfId="0" applyFont="1" applyAlignment="1">
      <alignment horizontal="left" vertical="center" wrapText="1"/>
    </xf>
    <xf numFmtId="0" fontId="82" fillId="0" borderId="7" xfId="0" applyFont="1" applyBorder="1" applyAlignment="1">
      <alignment horizontal="center" vertical="center"/>
    </xf>
    <xf numFmtId="0" fontId="82" fillId="0" borderId="28" xfId="0" applyFont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82" fillId="0" borderId="24" xfId="0" applyFont="1" applyBorder="1" applyAlignment="1">
      <alignment horizontal="center" vertical="center" wrapText="1"/>
    </xf>
    <xf numFmtId="0" fontId="82" fillId="0" borderId="0" xfId="0" applyFont="1" applyBorder="1" applyAlignment="1">
      <alignment horizontal="center" vertical="center"/>
    </xf>
    <xf numFmtId="0" fontId="82" fillId="0" borderId="43" xfId="0" applyFont="1" applyBorder="1" applyAlignment="1">
      <alignment horizontal="center" vertical="center"/>
    </xf>
    <xf numFmtId="0" fontId="82" fillId="0" borderId="42" xfId="0" applyFont="1" applyBorder="1" applyAlignment="1">
      <alignment horizontal="center" vertical="center"/>
    </xf>
    <xf numFmtId="0" fontId="83" fillId="0" borderId="43" xfId="0" applyFont="1" applyBorder="1" applyAlignment="1">
      <alignment horizontal="center" vertical="center" wrapText="1"/>
    </xf>
    <xf numFmtId="0" fontId="83" fillId="0" borderId="42" xfId="0" applyFont="1" applyBorder="1" applyAlignment="1">
      <alignment horizontal="center" vertical="center" wrapText="1"/>
    </xf>
    <xf numFmtId="0" fontId="82" fillId="0" borderId="36" xfId="0" applyFont="1" applyBorder="1" applyAlignment="1">
      <alignment horizontal="center" vertical="center"/>
    </xf>
    <xf numFmtId="0" fontId="82" fillId="0" borderId="37" xfId="0" applyFont="1" applyBorder="1" applyAlignment="1">
      <alignment horizontal="center" vertical="center"/>
    </xf>
    <xf numFmtId="0" fontId="82" fillId="0" borderId="5" xfId="0" applyFont="1" applyBorder="1" applyAlignment="1">
      <alignment horizontal="center" vertical="center" wrapText="1"/>
    </xf>
    <xf numFmtId="0" fontId="82" fillId="0" borderId="10" xfId="0" applyFont="1" applyBorder="1" applyAlignment="1">
      <alignment horizontal="center" vertical="center" wrapText="1"/>
    </xf>
    <xf numFmtId="0" fontId="82" fillId="0" borderId="40" xfId="0" applyFont="1" applyBorder="1" applyAlignment="1">
      <alignment horizontal="center" vertical="center"/>
    </xf>
    <xf numFmtId="0" fontId="82" fillId="0" borderId="23" xfId="0" applyFont="1" applyBorder="1" applyAlignment="1">
      <alignment horizontal="center" vertical="center"/>
    </xf>
    <xf numFmtId="0" fontId="82" fillId="0" borderId="44" xfId="0" applyFont="1" applyBorder="1" applyAlignment="1">
      <alignment horizontal="center" vertical="center"/>
    </xf>
    <xf numFmtId="0" fontId="63" fillId="0" borderId="0" xfId="0" applyNumberFormat="1" applyFont="1" applyFill="1" applyBorder="1" applyAlignment="1">
      <alignment horizontal="left" vertical="center" wrapText="1"/>
    </xf>
    <xf numFmtId="178" fontId="63" fillId="0" borderId="24" xfId="33" applyNumberFormat="1" applyFont="1" applyFill="1" applyBorder="1" applyAlignment="1">
      <alignment horizontal="center" vertical="center" shrinkToFit="1"/>
    </xf>
    <xf numFmtId="178" fontId="63" fillId="0" borderId="0" xfId="33" applyNumberFormat="1" applyFont="1" applyFill="1" applyBorder="1" applyAlignment="1">
      <alignment horizontal="center" vertical="center" shrinkToFit="1"/>
    </xf>
    <xf numFmtId="178" fontId="63" fillId="0" borderId="69" xfId="33" applyNumberFormat="1" applyFont="1" applyFill="1" applyBorder="1" applyAlignment="1">
      <alignment horizontal="center" vertical="center" shrinkToFit="1"/>
    </xf>
    <xf numFmtId="178" fontId="63" fillId="0" borderId="70" xfId="33" applyNumberFormat="1" applyFont="1" applyFill="1" applyBorder="1" applyAlignment="1">
      <alignment horizontal="center" vertical="center" shrinkToFit="1"/>
    </xf>
    <xf numFmtId="0" fontId="82" fillId="0" borderId="38" xfId="0" applyFont="1" applyBorder="1" applyAlignment="1">
      <alignment horizontal="center" vertical="center"/>
    </xf>
    <xf numFmtId="0" fontId="82" fillId="0" borderId="39" xfId="0" applyFont="1" applyBorder="1" applyAlignment="1">
      <alignment horizontal="center" vertical="center"/>
    </xf>
    <xf numFmtId="0" fontId="82" fillId="0" borderId="0" xfId="0" applyFont="1" applyBorder="1" applyAlignment="1">
      <alignment horizontal="center" vertical="center" wrapText="1"/>
    </xf>
    <xf numFmtId="0" fontId="96" fillId="0" borderId="39" xfId="0" applyFont="1" applyBorder="1" applyAlignment="1">
      <alignment horizontal="center" vertical="center"/>
    </xf>
    <xf numFmtId="178" fontId="63" fillId="0" borderId="50" xfId="33" applyNumberFormat="1" applyFont="1" applyFill="1" applyBorder="1" applyAlignment="1">
      <alignment horizontal="center" vertical="center" shrinkToFit="1"/>
    </xf>
    <xf numFmtId="0" fontId="77" fillId="0" borderId="29" xfId="0" applyFont="1" applyBorder="1" applyAlignment="1">
      <alignment horizontal="left" vertical="center" shrinkToFit="1"/>
    </xf>
    <xf numFmtId="178" fontId="69" fillId="0" borderId="59" xfId="33" applyNumberFormat="1" applyFont="1" applyFill="1" applyBorder="1" applyAlignment="1">
      <alignment horizontal="center" vertical="center" shrinkToFit="1"/>
    </xf>
    <xf numFmtId="178" fontId="69" fillId="0" borderId="55" xfId="33" applyNumberFormat="1" applyFont="1" applyFill="1" applyBorder="1" applyAlignment="1">
      <alignment horizontal="center" vertical="center" shrinkToFit="1"/>
    </xf>
    <xf numFmtId="178" fontId="63" fillId="0" borderId="58" xfId="33" applyNumberFormat="1" applyFont="1" applyFill="1" applyBorder="1" applyAlignment="1">
      <alignment horizontal="center" vertical="center" shrinkToFit="1"/>
    </xf>
    <xf numFmtId="178" fontId="63" fillId="0" borderId="53" xfId="33" applyNumberFormat="1" applyFont="1" applyFill="1" applyBorder="1" applyAlignment="1">
      <alignment horizontal="center" vertical="center" shrinkToFit="1"/>
    </xf>
    <xf numFmtId="0" fontId="9" fillId="0" borderId="4" xfId="0" applyFont="1" applyBorder="1" applyAlignment="1">
      <alignment horizontal="left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9" fillId="0" borderId="48" xfId="0" applyFont="1" applyBorder="1" applyAlignment="1">
      <alignment horizontal="right" vertical="center"/>
    </xf>
    <xf numFmtId="179" fontId="140" fillId="0" borderId="55" xfId="0" applyNumberFormat="1" applyFont="1" applyBorder="1" applyAlignment="1">
      <alignment horizontal="center" vertical="center"/>
    </xf>
    <xf numFmtId="179" fontId="140" fillId="0" borderId="122" xfId="0" applyNumberFormat="1" applyFont="1" applyBorder="1" applyAlignment="1">
      <alignment horizontal="center" vertical="center"/>
    </xf>
    <xf numFmtId="179" fontId="75" fillId="0" borderId="50" xfId="0" applyNumberFormat="1" applyFont="1" applyBorder="1" applyAlignment="1">
      <alignment horizontal="center" vertical="center"/>
    </xf>
    <xf numFmtId="179" fontId="75" fillId="0" borderId="106" xfId="0" applyNumberFormat="1" applyFont="1" applyBorder="1" applyAlignment="1">
      <alignment horizontal="center" vertical="center"/>
    </xf>
    <xf numFmtId="0" fontId="82" fillId="0" borderId="47" xfId="0" applyFont="1" applyBorder="1" applyAlignment="1">
      <alignment horizontal="center" vertical="center" wrapText="1"/>
    </xf>
    <xf numFmtId="0" fontId="82" fillId="0" borderId="108" xfId="0" applyFont="1" applyBorder="1" applyAlignment="1">
      <alignment horizontal="center" vertical="center" wrapText="1"/>
    </xf>
    <xf numFmtId="0" fontId="82" fillId="0" borderId="26" xfId="0" applyFont="1" applyFill="1" applyBorder="1" applyAlignment="1">
      <alignment horizontal="center" vertical="center" wrapText="1"/>
    </xf>
    <xf numFmtId="0" fontId="82" fillId="0" borderId="41" xfId="0" applyFont="1" applyFill="1" applyBorder="1" applyAlignment="1">
      <alignment horizontal="center" vertical="center"/>
    </xf>
    <xf numFmtId="0" fontId="82" fillId="0" borderId="23" xfId="0" applyFont="1" applyFill="1" applyBorder="1" applyAlignment="1">
      <alignment horizontal="center" vertical="center"/>
    </xf>
    <xf numFmtId="0" fontId="82" fillId="0" borderId="12" xfId="0" applyFont="1" applyFill="1" applyBorder="1" applyAlignment="1">
      <alignment horizontal="center" vertical="center"/>
    </xf>
    <xf numFmtId="0" fontId="82" fillId="0" borderId="4" xfId="0" applyFont="1" applyFill="1" applyBorder="1" applyAlignment="1">
      <alignment horizontal="center" vertical="center"/>
    </xf>
    <xf numFmtId="0" fontId="82" fillId="0" borderId="10" xfId="0" applyFont="1" applyFill="1" applyBorder="1" applyAlignment="1">
      <alignment horizontal="center" vertical="center"/>
    </xf>
    <xf numFmtId="0" fontId="82" fillId="0" borderId="27" xfId="0" applyFont="1" applyBorder="1" applyAlignment="1">
      <alignment horizontal="center" vertical="center"/>
    </xf>
    <xf numFmtId="0" fontId="82" fillId="0" borderId="11" xfId="0" applyFont="1" applyBorder="1" applyAlignment="1">
      <alignment horizontal="center" vertical="center"/>
    </xf>
    <xf numFmtId="176" fontId="63" fillId="0" borderId="50" xfId="0" applyNumberFormat="1" applyFont="1" applyFill="1" applyBorder="1" applyAlignment="1">
      <alignment horizontal="center" vertical="center"/>
    </xf>
    <xf numFmtId="176" fontId="63" fillId="0" borderId="70" xfId="0" applyNumberFormat="1" applyFont="1" applyFill="1" applyBorder="1" applyAlignment="1">
      <alignment horizontal="center" vertical="center"/>
    </xf>
    <xf numFmtId="179" fontId="75" fillId="0" borderId="70" xfId="0" applyNumberFormat="1" applyFont="1" applyBorder="1" applyAlignment="1">
      <alignment horizontal="center" vertical="center"/>
    </xf>
    <xf numFmtId="179" fontId="75" fillId="0" borderId="107" xfId="0" applyNumberFormat="1" applyFont="1" applyBorder="1" applyAlignment="1">
      <alignment horizontal="center" vertical="center"/>
    </xf>
    <xf numFmtId="0" fontId="82" fillId="0" borderId="109" xfId="0" applyFont="1" applyBorder="1" applyAlignment="1">
      <alignment horizontal="center" vertical="center" wrapText="1"/>
    </xf>
    <xf numFmtId="0" fontId="82" fillId="0" borderId="34" xfId="0" applyFont="1" applyBorder="1" applyAlignment="1">
      <alignment horizontal="center" vertical="center" wrapText="1"/>
    </xf>
    <xf numFmtId="0" fontId="82" fillId="0" borderId="79" xfId="0" applyFont="1" applyBorder="1" applyAlignment="1">
      <alignment horizontal="center" vertical="center" wrapText="1"/>
    </xf>
    <xf numFmtId="0" fontId="82" fillId="0" borderId="49" xfId="0" applyFont="1" applyBorder="1" applyAlignment="1">
      <alignment horizontal="center" vertical="center" wrapText="1"/>
    </xf>
    <xf numFmtId="176" fontId="63" fillId="0" borderId="0" xfId="0" applyNumberFormat="1" applyFont="1" applyFill="1" applyBorder="1" applyAlignment="1">
      <alignment horizontal="center" vertical="center"/>
    </xf>
    <xf numFmtId="0" fontId="82" fillId="0" borderId="24" xfId="0" applyFont="1" applyBorder="1" applyAlignment="1">
      <alignment horizontal="center" vertical="center"/>
    </xf>
    <xf numFmtId="0" fontId="82" fillId="0" borderId="12" xfId="0" applyFont="1" applyBorder="1" applyAlignment="1">
      <alignment horizontal="center" vertical="center"/>
    </xf>
    <xf numFmtId="176" fontId="75" fillId="0" borderId="50" xfId="0" applyNumberFormat="1" applyFont="1" applyFill="1" applyBorder="1" applyAlignment="1">
      <alignment horizontal="center" vertical="center"/>
    </xf>
    <xf numFmtId="0" fontId="82" fillId="0" borderId="29" xfId="0" applyFont="1" applyBorder="1" applyAlignment="1">
      <alignment horizontal="center" vertical="center"/>
    </xf>
    <xf numFmtId="0" fontId="82" fillId="0" borderId="22" xfId="0" applyFont="1" applyBorder="1" applyAlignment="1">
      <alignment horizontal="center" vertical="center"/>
    </xf>
    <xf numFmtId="176" fontId="75" fillId="0" borderId="53" xfId="0" applyNumberFormat="1" applyFont="1" applyFill="1" applyBorder="1" applyAlignment="1">
      <alignment horizontal="center" vertical="center"/>
    </xf>
    <xf numFmtId="0" fontId="81" fillId="0" borderId="0" xfId="0" applyFont="1" applyFill="1" applyAlignment="1">
      <alignment horizontal="left" vertical="center" wrapText="1"/>
    </xf>
    <xf numFmtId="0" fontId="81" fillId="0" borderId="0" xfId="0" applyFont="1" applyFill="1" applyAlignment="1">
      <alignment horizontal="left" vertical="center"/>
    </xf>
    <xf numFmtId="0" fontId="82" fillId="0" borderId="9" xfId="0" applyFont="1" applyBorder="1" applyAlignment="1">
      <alignment horizontal="center" vertical="center"/>
    </xf>
    <xf numFmtId="0" fontId="82" fillId="0" borderId="26" xfId="0" applyFont="1" applyFill="1" applyBorder="1" applyAlignment="1">
      <alignment horizontal="center" vertical="center"/>
    </xf>
    <xf numFmtId="0" fontId="84" fillId="0" borderId="12" xfId="0" applyFont="1" applyFill="1" applyBorder="1" applyAlignment="1">
      <alignment horizontal="center" vertical="center"/>
    </xf>
    <xf numFmtId="0" fontId="84" fillId="0" borderId="10" xfId="0" applyFont="1" applyFill="1" applyBorder="1" applyAlignment="1">
      <alignment horizontal="center" vertical="center"/>
    </xf>
    <xf numFmtId="0" fontId="82" fillId="0" borderId="9" xfId="0" applyFont="1" applyFill="1" applyBorder="1" applyAlignment="1">
      <alignment horizontal="center" vertical="center" wrapText="1"/>
    </xf>
    <xf numFmtId="0" fontId="82" fillId="0" borderId="29" xfId="0" applyFont="1" applyFill="1" applyBorder="1" applyAlignment="1">
      <alignment horizontal="center" vertical="center" wrapText="1"/>
    </xf>
    <xf numFmtId="0" fontId="82" fillId="0" borderId="43" xfId="0" applyFont="1" applyFill="1" applyBorder="1" applyAlignment="1">
      <alignment horizontal="center" vertical="center" wrapText="1"/>
    </xf>
    <xf numFmtId="0" fontId="82" fillId="0" borderId="42" xfId="0" applyFont="1" applyFill="1" applyBorder="1" applyAlignment="1">
      <alignment horizontal="center" vertical="center" wrapText="1"/>
    </xf>
    <xf numFmtId="0" fontId="82" fillId="0" borderId="43" xfId="0" applyFont="1" applyFill="1" applyBorder="1" applyAlignment="1">
      <alignment horizontal="center" vertical="center"/>
    </xf>
    <xf numFmtId="0" fontId="82" fillId="0" borderId="44" xfId="0" applyFont="1" applyFill="1" applyBorder="1" applyAlignment="1">
      <alignment horizontal="center" vertical="center"/>
    </xf>
    <xf numFmtId="0" fontId="82" fillId="0" borderId="25" xfId="0" applyFont="1" applyFill="1" applyBorder="1" applyAlignment="1">
      <alignment horizontal="center" vertical="center" wrapText="1"/>
    </xf>
    <xf numFmtId="0" fontId="82" fillId="0" borderId="11" xfId="0" applyFont="1" applyFill="1" applyBorder="1" applyAlignment="1">
      <alignment horizontal="center" vertical="center"/>
    </xf>
    <xf numFmtId="0" fontId="82" fillId="0" borderId="42" xfId="0" applyFont="1" applyFill="1" applyBorder="1" applyAlignment="1">
      <alignment horizontal="center" vertical="center"/>
    </xf>
    <xf numFmtId="0" fontId="82" fillId="0" borderId="4" xfId="0" applyFont="1" applyBorder="1" applyAlignment="1">
      <alignment horizontal="center" vertical="center"/>
    </xf>
    <xf numFmtId="0" fontId="82" fillId="0" borderId="27" xfId="0" applyFont="1" applyFill="1" applyBorder="1" applyAlignment="1">
      <alignment horizontal="center" vertical="center"/>
    </xf>
    <xf numFmtId="0" fontId="82" fillId="0" borderId="5" xfId="0" applyFont="1" applyBorder="1" applyAlignment="1">
      <alignment horizontal="center" vertical="center"/>
    </xf>
    <xf numFmtId="0" fontId="82" fillId="0" borderId="10" xfId="0" applyFont="1" applyBorder="1" applyAlignment="1">
      <alignment horizontal="center" vertical="center"/>
    </xf>
    <xf numFmtId="0" fontId="83" fillId="0" borderId="24" xfId="0" applyFont="1" applyFill="1" applyBorder="1" applyAlignment="1">
      <alignment horizontal="center" vertical="center"/>
    </xf>
    <xf numFmtId="0" fontId="83" fillId="0" borderId="12" xfId="0" applyFont="1" applyFill="1" applyBorder="1" applyAlignment="1">
      <alignment horizontal="center" vertical="center"/>
    </xf>
    <xf numFmtId="179" fontId="63" fillId="0" borderId="0" xfId="0" applyNumberFormat="1" applyFont="1" applyBorder="1" applyAlignment="1">
      <alignment horizontal="center" vertical="center"/>
    </xf>
    <xf numFmtId="176" fontId="63" fillId="0" borderId="78" xfId="0" applyNumberFormat="1" applyFont="1" applyFill="1" applyBorder="1" applyAlignment="1">
      <alignment horizontal="center" vertical="center"/>
    </xf>
    <xf numFmtId="179" fontId="140" fillId="0" borderId="56" xfId="0" applyNumberFormat="1" applyFont="1" applyBorder="1" applyAlignment="1">
      <alignment horizontal="center" vertical="center"/>
    </xf>
    <xf numFmtId="179" fontId="75" fillId="0" borderId="53" xfId="0" applyNumberFormat="1" applyFont="1" applyBorder="1" applyAlignment="1">
      <alignment horizontal="center" vertical="center"/>
    </xf>
    <xf numFmtId="179" fontId="75" fillId="0" borderId="54" xfId="0" applyNumberFormat="1" applyFont="1" applyBorder="1" applyAlignment="1">
      <alignment horizontal="center" vertical="center"/>
    </xf>
    <xf numFmtId="0" fontId="87" fillId="0" borderId="146" xfId="0" applyFont="1" applyBorder="1" applyAlignment="1">
      <alignment horizontal="right" vertical="center"/>
    </xf>
    <xf numFmtId="176" fontId="140" fillId="0" borderId="55" xfId="0" applyNumberFormat="1" applyFont="1" applyBorder="1" applyAlignment="1">
      <alignment horizontal="center" vertical="center"/>
    </xf>
    <xf numFmtId="176" fontId="75" fillId="0" borderId="70" xfId="0" applyNumberFormat="1" applyFont="1" applyFill="1" applyBorder="1" applyAlignment="1">
      <alignment horizontal="center" vertical="center"/>
    </xf>
    <xf numFmtId="179" fontId="75" fillId="0" borderId="121" xfId="0" applyNumberFormat="1" applyFont="1" applyBorder="1" applyAlignment="1">
      <alignment horizontal="center" vertical="center"/>
    </xf>
    <xf numFmtId="0" fontId="82" fillId="0" borderId="79" xfId="0" applyFont="1" applyFill="1" applyBorder="1" applyAlignment="1">
      <alignment horizontal="center" vertical="center"/>
    </xf>
    <xf numFmtId="0" fontId="82" fillId="0" borderId="82" xfId="0" applyFont="1" applyFill="1" applyBorder="1" applyAlignment="1">
      <alignment horizontal="center" vertical="center"/>
    </xf>
    <xf numFmtId="179" fontId="63" fillId="0" borderId="34" xfId="0" applyNumberFormat="1" applyFont="1" applyBorder="1" applyAlignment="1">
      <alignment horizontal="center" vertical="center"/>
    </xf>
    <xf numFmtId="0" fontId="63" fillId="0" borderId="90" xfId="0" applyFont="1" applyBorder="1" applyAlignment="1">
      <alignment horizontal="center" vertical="center"/>
    </xf>
    <xf numFmtId="0" fontId="63" fillId="0" borderId="90" xfId="0" applyFont="1" applyFill="1" applyBorder="1" applyAlignment="1">
      <alignment horizontal="center" vertical="center"/>
    </xf>
    <xf numFmtId="0" fontId="63" fillId="0" borderId="50" xfId="0" applyFont="1" applyFill="1" applyBorder="1" applyAlignment="1">
      <alignment horizontal="center" vertical="center"/>
    </xf>
    <xf numFmtId="0" fontId="82" fillId="0" borderId="4" xfId="0" applyFont="1" applyBorder="1" applyAlignment="1">
      <alignment horizontal="center" vertical="center" wrapText="1"/>
    </xf>
    <xf numFmtId="0" fontId="82" fillId="0" borderId="23" xfId="0" applyFont="1" applyFill="1" applyBorder="1" applyAlignment="1">
      <alignment horizontal="center" vertical="center" wrapText="1"/>
    </xf>
    <xf numFmtId="0" fontId="82" fillId="0" borderId="79" xfId="0" applyFont="1" applyFill="1" applyBorder="1" applyAlignment="1">
      <alignment horizontal="center" vertical="center" wrapText="1"/>
    </xf>
    <xf numFmtId="0" fontId="82" fillId="0" borderId="82" xfId="0" applyFont="1" applyFill="1" applyBorder="1" applyAlignment="1">
      <alignment horizontal="center" vertical="center" wrapText="1"/>
    </xf>
    <xf numFmtId="0" fontId="63" fillId="0" borderId="0" xfId="0" applyFont="1" applyFill="1" applyBorder="1" applyAlignment="1">
      <alignment horizontal="center" vertical="center"/>
    </xf>
    <xf numFmtId="0" fontId="82" fillId="0" borderId="27" xfId="0" applyFont="1" applyBorder="1" applyAlignment="1">
      <alignment horizontal="center" vertical="center" wrapText="1"/>
    </xf>
    <xf numFmtId="0" fontId="82" fillId="0" borderId="11" xfId="0" applyFont="1" applyBorder="1" applyAlignment="1">
      <alignment horizontal="center" vertical="center" wrapText="1"/>
    </xf>
    <xf numFmtId="0" fontId="75" fillId="0" borderId="50" xfId="0" applyNumberFormat="1" applyFont="1" applyBorder="1" applyAlignment="1">
      <alignment horizontal="center" vertical="center"/>
    </xf>
    <xf numFmtId="0" fontId="75" fillId="0" borderId="50" xfId="0" applyNumberFormat="1" applyFont="1" applyFill="1" applyBorder="1" applyAlignment="1">
      <alignment horizontal="center" vertical="center"/>
    </xf>
    <xf numFmtId="0" fontId="75" fillId="0" borderId="70" xfId="0" applyNumberFormat="1" applyFont="1" applyBorder="1" applyAlignment="1">
      <alignment horizontal="center" vertical="center"/>
    </xf>
    <xf numFmtId="0" fontId="75" fillId="0" borderId="70" xfId="0" applyNumberFormat="1" applyFont="1" applyFill="1" applyBorder="1" applyAlignment="1">
      <alignment horizontal="center" vertical="center"/>
    </xf>
    <xf numFmtId="0" fontId="140" fillId="0" borderId="78" xfId="0" applyFont="1" applyBorder="1" applyAlignment="1">
      <alignment horizontal="center" vertical="center"/>
    </xf>
    <xf numFmtId="0" fontId="75" fillId="0" borderId="77" xfId="0" applyNumberFormat="1" applyFont="1" applyBorder="1" applyAlignment="1">
      <alignment horizontal="center" vertical="center"/>
    </xf>
    <xf numFmtId="0" fontId="75" fillId="0" borderId="77" xfId="0" applyNumberFormat="1" applyFont="1" applyFill="1" applyBorder="1" applyAlignment="1">
      <alignment horizontal="center" vertical="center"/>
    </xf>
    <xf numFmtId="0" fontId="81" fillId="6" borderId="54" xfId="0" applyFont="1" applyFill="1" applyBorder="1" applyAlignment="1">
      <alignment horizontal="left" vertical="center" wrapText="1"/>
    </xf>
    <xf numFmtId="0" fontId="81" fillId="6" borderId="77" xfId="0" applyFont="1" applyFill="1" applyBorder="1" applyAlignment="1">
      <alignment horizontal="left" vertical="center" wrapText="1"/>
    </xf>
    <xf numFmtId="0" fontId="81" fillId="6" borderId="58" xfId="0" applyFont="1" applyFill="1" applyBorder="1" applyAlignment="1">
      <alignment horizontal="left" vertical="center" wrapText="1"/>
    </xf>
    <xf numFmtId="0" fontId="63" fillId="0" borderId="53" xfId="0" applyFont="1" applyBorder="1" applyAlignment="1">
      <alignment horizontal="center" vertical="center"/>
    </xf>
    <xf numFmtId="0" fontId="63" fillId="0" borderId="53" xfId="0" applyFont="1" applyFill="1" applyBorder="1" applyAlignment="1">
      <alignment horizontal="center" vertical="center"/>
    </xf>
    <xf numFmtId="0" fontId="63" fillId="0" borderId="7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94" fillId="0" borderId="0" xfId="0" applyFont="1" applyAlignment="1">
      <alignment vertical="center"/>
    </xf>
    <xf numFmtId="0" fontId="87" fillId="0" borderId="0" xfId="0" applyFont="1" applyBorder="1" applyAlignment="1">
      <alignment horizontal="center" vertical="center"/>
    </xf>
    <xf numFmtId="0" fontId="99" fillId="0" borderId="32" xfId="0" applyFont="1" applyBorder="1" applyAlignment="1">
      <alignment horizontal="center" vertical="center"/>
    </xf>
    <xf numFmtId="0" fontId="126" fillId="0" borderId="6" xfId="0" applyFont="1" applyBorder="1" applyAlignment="1">
      <alignment horizontal="center" vertical="center"/>
    </xf>
    <xf numFmtId="0" fontId="126" fillId="0" borderId="7" xfId="0" applyFont="1" applyBorder="1" applyAlignment="1">
      <alignment horizontal="center" vertical="center"/>
    </xf>
    <xf numFmtId="0" fontId="84" fillId="0" borderId="36" xfId="0" applyFont="1" applyBorder="1" applyAlignment="1">
      <alignment horizontal="center" vertical="center" wrapText="1"/>
    </xf>
    <xf numFmtId="0" fontId="99" fillId="0" borderId="33" xfId="0" applyFont="1" applyBorder="1" applyAlignment="1">
      <alignment horizontal="center" vertical="center"/>
    </xf>
    <xf numFmtId="0" fontId="83" fillId="0" borderId="39" xfId="0" applyFont="1" applyBorder="1" applyAlignment="1">
      <alignment horizontal="center" vertical="center"/>
    </xf>
    <xf numFmtId="0" fontId="83" fillId="0" borderId="7" xfId="0" applyFont="1" applyBorder="1" applyAlignment="1">
      <alignment horizontal="center" vertical="center"/>
    </xf>
    <xf numFmtId="0" fontId="83" fillId="0" borderId="6" xfId="0" applyFont="1" applyBorder="1" applyAlignment="1">
      <alignment horizontal="center" vertical="center"/>
    </xf>
    <xf numFmtId="0" fontId="88" fillId="0" borderId="39" xfId="0" applyFont="1" applyBorder="1" applyAlignment="1">
      <alignment horizontal="center" vertical="center" wrapText="1"/>
    </xf>
    <xf numFmtId="0" fontId="88" fillId="0" borderId="28" xfId="0" applyFont="1" applyBorder="1" applyAlignment="1">
      <alignment horizontal="center" vertical="center" wrapText="1"/>
    </xf>
    <xf numFmtId="0" fontId="73" fillId="0" borderId="29" xfId="0" applyFont="1" applyBorder="1" applyAlignment="1">
      <alignment horizontal="left" vertical="center" wrapText="1"/>
    </xf>
    <xf numFmtId="0" fontId="150" fillId="0" borderId="29" xfId="0" applyFont="1" applyBorder="1" applyAlignment="1">
      <alignment horizontal="center" vertical="center" wrapText="1"/>
    </xf>
    <xf numFmtId="0" fontId="84" fillId="0" borderId="42" xfId="0" applyFont="1" applyBorder="1" applyAlignment="1">
      <alignment horizontal="center" vertical="center" wrapText="1"/>
    </xf>
    <xf numFmtId="0" fontId="84" fillId="0" borderId="40" xfId="0" applyFont="1" applyBorder="1" applyAlignment="1">
      <alignment horizontal="center" vertical="center" wrapText="1"/>
    </xf>
    <xf numFmtId="0" fontId="84" fillId="0" borderId="45" xfId="0" applyFont="1" applyBorder="1" applyAlignment="1">
      <alignment horizontal="center" vertical="center" wrapText="1"/>
    </xf>
    <xf numFmtId="0" fontId="84" fillId="0" borderId="45" xfId="0" applyFont="1" applyBorder="1" applyAlignment="1">
      <alignment horizontal="center" vertical="center"/>
    </xf>
    <xf numFmtId="1" fontId="73" fillId="0" borderId="31" xfId="95" applyNumberFormat="1" applyFont="1" applyBorder="1" applyAlignment="1">
      <alignment horizontal="center" vertical="center" wrapText="1"/>
    </xf>
    <xf numFmtId="1" fontId="73" fillId="0" borderId="31" xfId="95" applyNumberFormat="1" applyFont="1" applyBorder="1" applyAlignment="1">
      <alignment horizontal="center" vertical="center" wrapText="1" shrinkToFit="1"/>
    </xf>
    <xf numFmtId="1" fontId="73" fillId="0" borderId="31" xfId="95" applyNumberFormat="1" applyFont="1" applyBorder="1" applyAlignment="1">
      <alignment horizontal="center" vertical="center" shrinkToFit="1"/>
    </xf>
    <xf numFmtId="0" fontId="84" fillId="0" borderId="43" xfId="0" applyFont="1" applyBorder="1" applyAlignment="1">
      <alignment horizontal="center" vertical="center" wrapText="1"/>
    </xf>
    <xf numFmtId="0" fontId="84" fillId="0" borderId="44" xfId="0" applyFont="1" applyBorder="1" applyAlignment="1">
      <alignment horizontal="center" vertical="center" wrapText="1"/>
    </xf>
    <xf numFmtId="0" fontId="103" fillId="0" borderId="0" xfId="0" applyFont="1" applyBorder="1" applyAlignment="1">
      <alignment horizontal="right" vertical="center"/>
    </xf>
    <xf numFmtId="0" fontId="87" fillId="0" borderId="0" xfId="0" applyFont="1" applyBorder="1" applyAlignment="1">
      <alignment horizontal="left" vertical="center"/>
    </xf>
    <xf numFmtId="0" fontId="84" fillId="0" borderId="9" xfId="0" applyFont="1" applyBorder="1" applyAlignment="1">
      <alignment horizontal="center" vertical="center" wrapText="1"/>
    </xf>
    <xf numFmtId="0" fontId="84" fillId="0" borderId="29" xfId="0" applyFont="1" applyBorder="1" applyAlignment="1">
      <alignment horizontal="center" vertical="center"/>
    </xf>
    <xf numFmtId="0" fontId="84" fillId="0" borderId="43" xfId="0" applyFont="1" applyBorder="1" applyAlignment="1">
      <alignment horizontal="center" vertical="center"/>
    </xf>
    <xf numFmtId="0" fontId="84" fillId="0" borderId="42" xfId="0" applyFont="1" applyBorder="1" applyAlignment="1">
      <alignment horizontal="center" vertical="center"/>
    </xf>
    <xf numFmtId="0" fontId="84" fillId="0" borderId="29" xfId="0" applyFont="1" applyBorder="1" applyAlignment="1">
      <alignment horizontal="center" vertical="center" wrapText="1"/>
    </xf>
    <xf numFmtId="0" fontId="84" fillId="0" borderId="4" xfId="0" applyFont="1" applyBorder="1" applyAlignment="1">
      <alignment horizontal="center" vertical="center" wrapText="1"/>
    </xf>
    <xf numFmtId="0" fontId="84" fillId="0" borderId="9" xfId="0" applyFont="1" applyBorder="1" applyAlignment="1">
      <alignment horizontal="center" vertical="center"/>
    </xf>
    <xf numFmtId="0" fontId="84" fillId="0" borderId="31" xfId="0" applyFont="1" applyBorder="1" applyAlignment="1">
      <alignment horizontal="center" vertical="center"/>
    </xf>
    <xf numFmtId="0" fontId="84" fillId="0" borderId="38" xfId="0" applyFont="1" applyBorder="1" applyAlignment="1">
      <alignment horizontal="center" vertical="center"/>
    </xf>
    <xf numFmtId="0" fontId="82" fillId="0" borderId="12" xfId="0" applyFont="1" applyBorder="1" applyAlignment="1">
      <alignment horizontal="center" vertical="center" wrapText="1"/>
    </xf>
    <xf numFmtId="176" fontId="75" fillId="0" borderId="53" xfId="0" applyNumberFormat="1" applyFont="1" applyBorder="1" applyAlignment="1">
      <alignment horizontal="center" vertical="center"/>
    </xf>
    <xf numFmtId="176" fontId="140" fillId="0" borderId="173" xfId="0" applyNumberFormat="1" applyFont="1" applyBorder="1" applyAlignment="1">
      <alignment horizontal="center" vertical="center"/>
    </xf>
    <xf numFmtId="176" fontId="63" fillId="0" borderId="50" xfId="0" applyNumberFormat="1" applyFont="1" applyBorder="1" applyAlignment="1">
      <alignment horizontal="center" vertical="center"/>
    </xf>
    <xf numFmtId="176" fontId="63" fillId="0" borderId="70" xfId="0" applyNumberFormat="1" applyFont="1" applyBorder="1" applyAlignment="1">
      <alignment horizontal="center" vertical="center"/>
    </xf>
    <xf numFmtId="176" fontId="75" fillId="0" borderId="54" xfId="0" applyNumberFormat="1" applyFont="1" applyBorder="1" applyAlignment="1">
      <alignment horizontal="center" vertical="center"/>
    </xf>
    <xf numFmtId="176" fontId="75" fillId="0" borderId="58" xfId="0" applyNumberFormat="1" applyFont="1" applyBorder="1" applyAlignment="1">
      <alignment horizontal="center" vertical="center"/>
    </xf>
    <xf numFmtId="176" fontId="91" fillId="0" borderId="149" xfId="0" applyNumberFormat="1" applyFont="1" applyBorder="1" applyAlignment="1">
      <alignment horizontal="center" vertical="center"/>
    </xf>
    <xf numFmtId="0" fontId="82" fillId="0" borderId="8" xfId="0" applyFont="1" applyBorder="1" applyAlignment="1">
      <alignment horizontal="center" vertical="center" wrapText="1"/>
    </xf>
    <xf numFmtId="0" fontId="82" fillId="0" borderId="45" xfId="0" applyFont="1" applyBorder="1" applyAlignment="1">
      <alignment horizontal="center" vertical="center"/>
    </xf>
    <xf numFmtId="176" fontId="63" fillId="0" borderId="99" xfId="0" applyNumberFormat="1" applyFont="1" applyBorder="1" applyAlignment="1">
      <alignment horizontal="center" vertical="center"/>
    </xf>
    <xf numFmtId="176" fontId="63" fillId="0" borderId="100" xfId="0" applyNumberFormat="1" applyFont="1" applyBorder="1" applyAlignment="1">
      <alignment horizontal="center" vertical="center"/>
    </xf>
    <xf numFmtId="0" fontId="84" fillId="0" borderId="8" xfId="0" applyFont="1" applyBorder="1" applyAlignment="1">
      <alignment horizontal="center" vertical="center" wrapText="1"/>
    </xf>
    <xf numFmtId="176" fontId="140" fillId="0" borderId="59" xfId="0" applyNumberFormat="1" applyFont="1" applyBorder="1" applyAlignment="1">
      <alignment horizontal="center" vertical="center"/>
    </xf>
    <xf numFmtId="176" fontId="75" fillId="0" borderId="69" xfId="0" applyNumberFormat="1" applyFont="1" applyBorder="1" applyAlignment="1">
      <alignment horizontal="center" vertical="center"/>
    </xf>
    <xf numFmtId="176" fontId="75" fillId="0" borderId="70" xfId="0" applyNumberFormat="1" applyFont="1" applyBorder="1" applyAlignment="1">
      <alignment horizontal="center" vertical="center"/>
    </xf>
    <xf numFmtId="176" fontId="75" fillId="0" borderId="70" xfId="0" applyNumberFormat="1" applyFont="1" applyFill="1" applyBorder="1" applyAlignment="1" applyProtection="1">
      <alignment horizontal="center" vertical="center"/>
    </xf>
    <xf numFmtId="176" fontId="75" fillId="0" borderId="57" xfId="0" applyNumberFormat="1" applyFont="1" applyBorder="1" applyAlignment="1">
      <alignment horizontal="center" vertical="center"/>
    </xf>
    <xf numFmtId="176" fontId="75" fillId="0" borderId="50" xfId="0" applyNumberFormat="1" applyFont="1" applyBorder="1" applyAlignment="1">
      <alignment horizontal="center" vertical="center"/>
    </xf>
    <xf numFmtId="176" fontId="75" fillId="0" borderId="50" xfId="0" applyNumberFormat="1" applyFont="1" applyFill="1" applyBorder="1" applyAlignment="1" applyProtection="1">
      <alignment horizontal="center" vertical="center"/>
    </xf>
    <xf numFmtId="0" fontId="84" fillId="0" borderId="6" xfId="0" applyFont="1" applyBorder="1" applyAlignment="1">
      <alignment horizontal="center" vertical="center"/>
    </xf>
    <xf numFmtId="0" fontId="94" fillId="0" borderId="6" xfId="0" applyFont="1" applyBorder="1"/>
    <xf numFmtId="0" fontId="82" fillId="0" borderId="111" xfId="0" applyFont="1" applyBorder="1" applyAlignment="1">
      <alignment horizontal="center" vertical="center" wrapText="1"/>
    </xf>
    <xf numFmtId="0" fontId="94" fillId="0" borderId="112" xfId="0" applyFont="1" applyBorder="1"/>
    <xf numFmtId="0" fontId="82" fillId="0" borderId="31" xfId="0" applyFont="1" applyFill="1" applyBorder="1" applyAlignment="1">
      <alignment horizontal="center" vertical="center" wrapText="1"/>
    </xf>
    <xf numFmtId="0" fontId="94" fillId="0" borderId="31" xfId="0" applyFont="1" applyBorder="1"/>
    <xf numFmtId="0" fontId="94" fillId="0" borderId="32" xfId="0" applyFont="1" applyBorder="1"/>
    <xf numFmtId="0" fontId="94" fillId="0" borderId="110" xfId="0" applyFont="1" applyBorder="1"/>
    <xf numFmtId="0" fontId="94" fillId="0" borderId="111" xfId="0" applyFont="1" applyBorder="1"/>
    <xf numFmtId="176" fontId="75" fillId="0" borderId="53" xfId="0" applyNumberFormat="1" applyFont="1" applyFill="1" applyBorder="1" applyAlignment="1" applyProtection="1">
      <alignment horizontal="center" vertical="center"/>
    </xf>
    <xf numFmtId="0" fontId="82" fillId="0" borderId="6" xfId="0" applyFont="1" applyFill="1" applyBorder="1" applyAlignment="1">
      <alignment horizontal="center" vertical="center" wrapText="1"/>
    </xf>
    <xf numFmtId="176" fontId="148" fillId="0" borderId="53" xfId="0" applyNumberFormat="1" applyFont="1" applyBorder="1" applyAlignment="1">
      <alignment horizontal="center" vertical="center"/>
    </xf>
    <xf numFmtId="176" fontId="148" fillId="0" borderId="54" xfId="0" applyNumberFormat="1" applyFont="1" applyBorder="1" applyAlignment="1">
      <alignment horizontal="center" vertical="center"/>
    </xf>
    <xf numFmtId="176" fontId="148" fillId="0" borderId="55" xfId="0" applyNumberFormat="1" applyFont="1" applyBorder="1" applyAlignment="1">
      <alignment horizontal="center" vertical="center"/>
    </xf>
    <xf numFmtId="176" fontId="148" fillId="0" borderId="56" xfId="0" applyNumberFormat="1" applyFont="1" applyBorder="1" applyAlignment="1">
      <alignment horizontal="center" vertical="center"/>
    </xf>
    <xf numFmtId="176" fontId="77" fillId="0" borderId="0" xfId="0" applyNumberFormat="1" applyFont="1" applyBorder="1" applyAlignment="1">
      <alignment horizontal="center" vertical="center"/>
    </xf>
    <xf numFmtId="176" fontId="75" fillId="0" borderId="54" xfId="0" applyNumberFormat="1" applyFont="1" applyFill="1" applyBorder="1" applyAlignment="1" applyProtection="1">
      <alignment horizontal="center" vertical="center"/>
    </xf>
    <xf numFmtId="176" fontId="140" fillId="0" borderId="54" xfId="0" applyNumberFormat="1" applyFont="1" applyBorder="1" applyAlignment="1">
      <alignment horizontal="center" vertical="center"/>
    </xf>
    <xf numFmtId="176" fontId="140" fillId="0" borderId="77" xfId="0" applyNumberFormat="1" applyFont="1" applyBorder="1" applyAlignment="1">
      <alignment horizontal="center" vertical="center"/>
    </xf>
    <xf numFmtId="176" fontId="140" fillId="0" borderId="58" xfId="0" applyNumberFormat="1" applyFont="1" applyBorder="1" applyAlignment="1">
      <alignment horizontal="center" vertical="center"/>
    </xf>
    <xf numFmtId="0" fontId="81" fillId="0" borderId="0" xfId="0" applyFont="1" applyFill="1" applyBorder="1" applyAlignment="1">
      <alignment horizontal="left" vertical="center"/>
    </xf>
    <xf numFmtId="0" fontId="84" fillId="0" borderId="30" xfId="0" applyFont="1" applyBorder="1" applyAlignment="1">
      <alignment horizontal="center" vertical="center" wrapText="1"/>
    </xf>
    <xf numFmtId="176" fontId="140" fillId="0" borderId="151" xfId="0" applyNumberFormat="1" applyFont="1" applyBorder="1" applyAlignment="1">
      <alignment horizontal="center" vertical="center" wrapText="1"/>
    </xf>
    <xf numFmtId="176" fontId="140" fillId="0" borderId="149" xfId="0" applyNumberFormat="1" applyFont="1" applyBorder="1" applyAlignment="1">
      <alignment horizontal="center" vertical="center" wrapText="1"/>
    </xf>
    <xf numFmtId="176" fontId="75" fillId="0" borderId="53" xfId="0" applyNumberFormat="1" applyFont="1" applyFill="1" applyBorder="1" applyAlignment="1">
      <alignment horizontal="center" vertical="center" wrapText="1"/>
    </xf>
    <xf numFmtId="176" fontId="63" fillId="0" borderId="53" xfId="0" applyNumberFormat="1" applyFont="1" applyFill="1" applyBorder="1" applyAlignment="1">
      <alignment horizontal="center" vertical="center" wrapText="1"/>
    </xf>
    <xf numFmtId="176" fontId="75" fillId="0" borderId="58" xfId="0" applyNumberFormat="1" applyFont="1" applyFill="1" applyBorder="1" applyAlignment="1">
      <alignment horizontal="center" vertical="center" wrapText="1"/>
    </xf>
    <xf numFmtId="186" fontId="84" fillId="0" borderId="13" xfId="38" applyFont="1" applyFill="1" applyBorder="1" applyAlignment="1">
      <alignment horizontal="center" vertical="center" wrapText="1"/>
    </xf>
    <xf numFmtId="186" fontId="84" fillId="0" borderId="13" xfId="38" applyFont="1" applyFill="1" applyBorder="1" applyAlignment="1">
      <alignment horizontal="center" vertical="center"/>
    </xf>
    <xf numFmtId="0" fontId="84" fillId="0" borderId="45" xfId="0" applyFont="1" applyFill="1" applyBorder="1" applyAlignment="1">
      <alignment horizontal="center" vertical="center" wrapText="1"/>
    </xf>
    <xf numFmtId="176" fontId="63" fillId="0" borderId="58" xfId="0" applyNumberFormat="1" applyFont="1" applyFill="1" applyBorder="1" applyAlignment="1">
      <alignment horizontal="center" vertical="center" wrapText="1"/>
    </xf>
    <xf numFmtId="0" fontId="84" fillId="0" borderId="8" xfId="0" applyFont="1" applyFill="1" applyBorder="1" applyAlignment="1">
      <alignment horizontal="center" vertical="center"/>
    </xf>
    <xf numFmtId="0" fontId="84" fillId="0" borderId="32" xfId="0" applyFont="1" applyFill="1" applyBorder="1" applyAlignment="1">
      <alignment horizontal="center" vertical="center"/>
    </xf>
    <xf numFmtId="0" fontId="84" fillId="0" borderId="33" xfId="0" applyFont="1" applyFill="1" applyBorder="1" applyAlignment="1">
      <alignment horizontal="center" vertical="center"/>
    </xf>
    <xf numFmtId="178" fontId="144" fillId="0" borderId="53" xfId="0" applyNumberFormat="1" applyFont="1" applyFill="1" applyBorder="1" applyAlignment="1">
      <alignment horizontal="center" vertical="center" shrinkToFit="1"/>
    </xf>
    <xf numFmtId="178" fontId="144" fillId="0" borderId="54" xfId="0" applyNumberFormat="1" applyFont="1" applyFill="1" applyBorder="1" applyAlignment="1">
      <alignment horizontal="center" vertical="center" shrinkToFit="1"/>
    </xf>
    <xf numFmtId="178" fontId="143" fillId="0" borderId="55" xfId="0" applyNumberFormat="1" applyFont="1" applyBorder="1" applyAlignment="1">
      <alignment horizontal="center" vertical="center" shrinkToFit="1"/>
    </xf>
    <xf numFmtId="178" fontId="143" fillId="0" borderId="56" xfId="0" applyNumberFormat="1" applyFont="1" applyBorder="1" applyAlignment="1">
      <alignment horizontal="center" vertical="center" shrinkToFit="1"/>
    </xf>
    <xf numFmtId="178" fontId="144" fillId="0" borderId="70" xfId="0" applyNumberFormat="1" applyFont="1" applyFill="1" applyBorder="1" applyAlignment="1">
      <alignment horizontal="center" vertical="center" shrinkToFit="1"/>
    </xf>
    <xf numFmtId="178" fontId="66" fillId="0" borderId="29" xfId="0" applyNumberFormat="1" applyFont="1" applyFill="1" applyBorder="1" applyAlignment="1">
      <alignment horizontal="center" vertical="center" shrinkToFit="1"/>
    </xf>
    <xf numFmtId="178" fontId="66" fillId="0" borderId="0" xfId="0" applyNumberFormat="1" applyFont="1" applyFill="1" applyBorder="1" applyAlignment="1">
      <alignment horizontal="center" vertical="center" shrinkToFit="1"/>
    </xf>
    <xf numFmtId="178" fontId="144" fillId="0" borderId="50" xfId="0" applyNumberFormat="1" applyFont="1" applyFill="1" applyBorder="1" applyAlignment="1">
      <alignment horizontal="center" vertical="center" shrinkToFit="1"/>
    </xf>
    <xf numFmtId="0" fontId="79" fillId="0" borderId="0" xfId="0" applyFont="1" applyFill="1" applyBorder="1" applyAlignment="1">
      <alignment horizontal="left" vertical="center"/>
    </xf>
    <xf numFmtId="41" fontId="66" fillId="0" borderId="0" xfId="33" applyFont="1" applyFill="1" applyBorder="1" applyAlignment="1">
      <alignment horizontal="center" vertical="center" shrinkToFit="1"/>
    </xf>
    <xf numFmtId="41" fontId="66" fillId="0" borderId="50" xfId="33" applyFont="1" applyFill="1" applyBorder="1" applyAlignment="1">
      <alignment horizontal="center" vertical="center" shrinkToFit="1"/>
    </xf>
    <xf numFmtId="0" fontId="99" fillId="0" borderId="39" xfId="0" applyFont="1" applyBorder="1" applyAlignment="1">
      <alignment horizontal="center" vertical="center"/>
    </xf>
    <xf numFmtId="0" fontId="99" fillId="0" borderId="28" xfId="0" applyFont="1" applyBorder="1" applyAlignment="1">
      <alignment horizontal="center" vertical="center"/>
    </xf>
    <xf numFmtId="0" fontId="83" fillId="0" borderId="32" xfId="0" applyFont="1" applyFill="1" applyBorder="1" applyAlignment="1">
      <alignment horizontal="center" vertical="center"/>
    </xf>
    <xf numFmtId="0" fontId="83" fillId="0" borderId="31" xfId="0" applyFont="1" applyFill="1" applyBorder="1" applyAlignment="1">
      <alignment horizontal="center" vertical="center" wrapText="1"/>
    </xf>
    <xf numFmtId="0" fontId="83" fillId="0" borderId="6" xfId="0" applyFont="1" applyFill="1" applyBorder="1" applyAlignment="1">
      <alignment horizontal="center" vertical="center" wrapText="1"/>
    </xf>
    <xf numFmtId="0" fontId="83" fillId="0" borderId="33" xfId="0" applyFont="1" applyFill="1" applyBorder="1" applyAlignment="1">
      <alignment horizontal="center" vertical="center"/>
    </xf>
    <xf numFmtId="0" fontId="83" fillId="0" borderId="38" xfId="0" applyFont="1" applyFill="1" applyBorder="1" applyAlignment="1">
      <alignment horizontal="center" vertical="center" wrapText="1"/>
    </xf>
    <xf numFmtId="0" fontId="83" fillId="0" borderId="7" xfId="0" applyFont="1" applyFill="1" applyBorder="1" applyAlignment="1">
      <alignment horizontal="center" vertical="center" wrapText="1"/>
    </xf>
    <xf numFmtId="41" fontId="66" fillId="0" borderId="70" xfId="33" applyFont="1" applyFill="1" applyBorder="1" applyAlignment="1">
      <alignment horizontal="center" vertical="center" shrinkToFit="1"/>
    </xf>
    <xf numFmtId="41" fontId="66" fillId="0" borderId="90" xfId="33" applyFont="1" applyFill="1" applyBorder="1" applyAlignment="1">
      <alignment horizontal="center" vertical="center" shrinkToFit="1"/>
    </xf>
    <xf numFmtId="41" fontId="66" fillId="0" borderId="53" xfId="33" applyFont="1" applyFill="1" applyBorder="1" applyAlignment="1">
      <alignment horizontal="center" vertical="center" shrinkToFit="1"/>
    </xf>
    <xf numFmtId="0" fontId="14" fillId="0" borderId="39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 wrapText="1"/>
    </xf>
    <xf numFmtId="0" fontId="15" fillId="0" borderId="41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1" fillId="0" borderId="0" xfId="0" applyFont="1" applyAlignment="1">
      <alignment horizontal="left" vertical="center"/>
    </xf>
    <xf numFmtId="0" fontId="88" fillId="0" borderId="38" xfId="0" applyFont="1" applyBorder="1" applyAlignment="1">
      <alignment horizontal="center" vertical="center" wrapText="1"/>
    </xf>
    <xf numFmtId="0" fontId="89" fillId="0" borderId="7" xfId="0" applyFont="1" applyBorder="1" applyAlignment="1">
      <alignment horizontal="center" vertical="center"/>
    </xf>
    <xf numFmtId="0" fontId="88" fillId="0" borderId="26" xfId="0" applyFont="1" applyBorder="1" applyAlignment="1">
      <alignment horizontal="center" vertical="center" wrapText="1"/>
    </xf>
    <xf numFmtId="0" fontId="88" fillId="0" borderId="12" xfId="0" applyFont="1" applyBorder="1" applyAlignment="1">
      <alignment horizontal="center" vertical="center" wrapText="1"/>
    </xf>
    <xf numFmtId="0" fontId="88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7" fillId="0" borderId="22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8" xfId="0" applyFont="1" applyBorder="1" applyAlignment="1">
      <alignment horizontal="center" vertical="center"/>
    </xf>
    <xf numFmtId="0" fontId="17" fillId="0" borderId="3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36" xfId="0" applyFont="1" applyBorder="1" applyAlignment="1">
      <alignment horizontal="center" vertical="center"/>
    </xf>
    <xf numFmtId="0" fontId="154" fillId="0" borderId="0" xfId="0" applyFont="1" applyBorder="1" applyAlignment="1">
      <alignment horizontal="left" vertical="center"/>
    </xf>
    <xf numFmtId="0" fontId="154" fillId="0" borderId="0" xfId="0" applyFont="1" applyBorder="1" applyAlignment="1">
      <alignment horizontal="center" vertical="center"/>
    </xf>
    <xf numFmtId="0" fontId="154" fillId="0" borderId="0" xfId="0" applyFont="1" applyBorder="1" applyAlignment="1">
      <alignment horizontal="right" vertical="center"/>
    </xf>
    <xf numFmtId="0" fontId="154" fillId="0" borderId="48" xfId="0" applyFont="1" applyBorder="1" applyAlignment="1">
      <alignment horizontal="center" vertical="center"/>
    </xf>
  </cellXfs>
  <cellStyles count="97">
    <cellStyle name="A¨­￠￢￠O [0]_INQUIRY ￠?￥i¨u¡AAⓒ￢Aⓒª " xfId="1" xr:uid="{00000000-0005-0000-0000-000000000000}"/>
    <cellStyle name="A¨­￠￢￠O_INQUIRY ￠?￥i¨u¡AAⓒ￢Aⓒª " xfId="2" xr:uid="{00000000-0005-0000-0000-000001000000}"/>
    <cellStyle name="AeE­ [0]_AMT " xfId="3" xr:uid="{00000000-0005-0000-0000-000002000000}"/>
    <cellStyle name="AeE­_AMT " xfId="4" xr:uid="{00000000-0005-0000-0000-000003000000}"/>
    <cellStyle name="AeE¡ⓒ [0]_INQUIRY ￠?￥i¨u¡AAⓒ￢Aⓒª " xfId="5" xr:uid="{00000000-0005-0000-0000-000004000000}"/>
    <cellStyle name="AeE¡ⓒ_INQUIRY ￠?￥i¨u¡AAⓒ￢Aⓒª " xfId="6" xr:uid="{00000000-0005-0000-0000-000005000000}"/>
    <cellStyle name="AÞ¸¶ [0]_AN°y(1.25) " xfId="7" xr:uid="{00000000-0005-0000-0000-000006000000}"/>
    <cellStyle name="AÞ¸¶_AN°y(1.25) " xfId="8" xr:uid="{00000000-0005-0000-0000-000007000000}"/>
    <cellStyle name="C¡IA¨ª_¡ic¨u¡A¨￢I¨￢¡Æ AN¡Æe " xfId="9" xr:uid="{00000000-0005-0000-0000-000008000000}"/>
    <cellStyle name="C￥AØ_¿μ¾÷CoE² " xfId="10" xr:uid="{00000000-0005-0000-0000-000009000000}"/>
    <cellStyle name="Comma [0]_ SG&amp;A Bridge " xfId="11" xr:uid="{00000000-0005-0000-0000-00000A000000}"/>
    <cellStyle name="Comma_ SG&amp;A Bridge " xfId="12" xr:uid="{00000000-0005-0000-0000-00000B000000}"/>
    <cellStyle name="Comma0" xfId="13" xr:uid="{00000000-0005-0000-0000-00000C000000}"/>
    <cellStyle name="Comma0 2" xfId="63" xr:uid="{00000000-0005-0000-0000-00000D000000}"/>
    <cellStyle name="Curren?_x0012_퐀_x0017_?" xfId="14" xr:uid="{00000000-0005-0000-0000-00000E000000}"/>
    <cellStyle name="Curren?_x0012_퐀_x0017_? 2" xfId="62" xr:uid="{00000000-0005-0000-0000-00000F000000}"/>
    <cellStyle name="Currency [0]_ SG&amp;A Bridge " xfId="15" xr:uid="{00000000-0005-0000-0000-000010000000}"/>
    <cellStyle name="Currency_ SG&amp;A Bridge " xfId="16" xr:uid="{00000000-0005-0000-0000-000011000000}"/>
    <cellStyle name="Currency0" xfId="17" xr:uid="{00000000-0005-0000-0000-000012000000}"/>
    <cellStyle name="Currency0 2" xfId="61" xr:uid="{00000000-0005-0000-0000-000013000000}"/>
    <cellStyle name="Date" xfId="18" xr:uid="{00000000-0005-0000-0000-000014000000}"/>
    <cellStyle name="Date 2" xfId="60" xr:uid="{00000000-0005-0000-0000-000015000000}"/>
    <cellStyle name="Fixed" xfId="19" xr:uid="{00000000-0005-0000-0000-000016000000}"/>
    <cellStyle name="Fixed 2" xfId="59" xr:uid="{00000000-0005-0000-0000-000017000000}"/>
    <cellStyle name="Header1" xfId="20" xr:uid="{00000000-0005-0000-0000-000018000000}"/>
    <cellStyle name="Header1 2" xfId="58" xr:uid="{00000000-0005-0000-0000-000019000000}"/>
    <cellStyle name="Header2" xfId="21" xr:uid="{00000000-0005-0000-0000-00001A000000}"/>
    <cellStyle name="Header2 2" xfId="57" xr:uid="{00000000-0005-0000-0000-00001B000000}"/>
    <cellStyle name="Heading 1" xfId="22" xr:uid="{00000000-0005-0000-0000-00001C000000}"/>
    <cellStyle name="Heading 1 2" xfId="56" xr:uid="{00000000-0005-0000-0000-00001D000000}"/>
    <cellStyle name="Heading 2" xfId="23" xr:uid="{00000000-0005-0000-0000-00001E000000}"/>
    <cellStyle name="Heading 2 2" xfId="55" xr:uid="{00000000-0005-0000-0000-00001F000000}"/>
    <cellStyle name="Normal_ SG&amp;A Bridge " xfId="24" xr:uid="{00000000-0005-0000-0000-000020000000}"/>
    <cellStyle name="Percent [2]" xfId="25" xr:uid="{00000000-0005-0000-0000-000021000000}"/>
    <cellStyle name="Percent [2] 2" xfId="54" xr:uid="{00000000-0005-0000-0000-000022000000}"/>
    <cellStyle name="subhead" xfId="26" xr:uid="{00000000-0005-0000-0000-000023000000}"/>
    <cellStyle name="subhead 2" xfId="53" xr:uid="{00000000-0005-0000-0000-000024000000}"/>
    <cellStyle name="Total" xfId="27" xr:uid="{00000000-0005-0000-0000-000025000000}"/>
    <cellStyle name="Total 2" xfId="52" xr:uid="{00000000-0005-0000-0000-000026000000}"/>
    <cellStyle name="똿뗦먛귟 [0.00]_PRODUCT DETAIL Q1" xfId="28" xr:uid="{00000000-0005-0000-0000-000027000000}"/>
    <cellStyle name="똿뗦먛귟_PRODUCT DETAIL Q1" xfId="29" xr:uid="{00000000-0005-0000-0000-000028000000}"/>
    <cellStyle name="믅됞 [0.00]_PRODUCT DETAIL Q1" xfId="30" xr:uid="{00000000-0005-0000-0000-000029000000}"/>
    <cellStyle name="믅됞_PRODUCT DETAIL Q1" xfId="31" xr:uid="{00000000-0005-0000-0000-00002A000000}"/>
    <cellStyle name="뷭?_BOOKSHIP" xfId="32" xr:uid="{00000000-0005-0000-0000-00002B000000}"/>
    <cellStyle name="쉼표 [0]" xfId="33" builtinId="6"/>
    <cellStyle name="쉼표 [0] 2" xfId="41" xr:uid="{00000000-0005-0000-0000-00002D000000}"/>
    <cellStyle name="쉼표 [0] 2 2" xfId="45" xr:uid="{00000000-0005-0000-0000-00002E000000}"/>
    <cellStyle name="쉼표 [0] 2 3" xfId="69" xr:uid="{00000000-0005-0000-0000-00002F000000}"/>
    <cellStyle name="쉼표 [0] 2 4" xfId="71" xr:uid="{00000000-0005-0000-0000-000030000000}"/>
    <cellStyle name="쉼표 [0] 3" xfId="43" xr:uid="{00000000-0005-0000-0000-000031000000}"/>
    <cellStyle name="쉼표 [0] 4" xfId="64" xr:uid="{00000000-0005-0000-0000-000032000000}"/>
    <cellStyle name="쉼표 [0] 5" xfId="51" xr:uid="{00000000-0005-0000-0000-000033000000}"/>
    <cellStyle name="쉼표 [0] 6" xfId="92" xr:uid="{00000000-0005-0000-0000-000034000000}"/>
    <cellStyle name="스타일 1" xfId="34" xr:uid="{00000000-0005-0000-0000-000035000000}"/>
    <cellStyle name="스타일 1 2" xfId="72" xr:uid="{00000000-0005-0000-0000-000036000000}"/>
    <cellStyle name="콤마 [0]_ 견적기준 FLOW " xfId="35" xr:uid="{00000000-0005-0000-0000-000037000000}"/>
    <cellStyle name="콤마 [0]_해안선및도서" xfId="38" xr:uid="{00000000-0005-0000-0000-000038000000}"/>
    <cellStyle name="콤마_ 견적기준 FLOW " xfId="36" xr:uid="{00000000-0005-0000-0000-000039000000}"/>
    <cellStyle name="표준" xfId="0" builtinId="0"/>
    <cellStyle name="표준 2" xfId="39" xr:uid="{00000000-0005-0000-0000-00003B000000}"/>
    <cellStyle name="표준 2 2" xfId="65" xr:uid="{00000000-0005-0000-0000-00003C000000}"/>
    <cellStyle name="표준 3" xfId="40" xr:uid="{00000000-0005-0000-0000-00003D000000}"/>
    <cellStyle name="표준 3 2" xfId="42" xr:uid="{00000000-0005-0000-0000-00003E000000}"/>
    <cellStyle name="표준 3 2 2" xfId="50" xr:uid="{00000000-0005-0000-0000-00003F000000}"/>
    <cellStyle name="표준 3 2 3" xfId="48" xr:uid="{00000000-0005-0000-0000-000040000000}"/>
    <cellStyle name="표준 3 2 4" xfId="46" xr:uid="{00000000-0005-0000-0000-000041000000}"/>
    <cellStyle name="표준 3 2 5" xfId="70" xr:uid="{00000000-0005-0000-0000-000042000000}"/>
    <cellStyle name="표준 3 2 6" xfId="73" xr:uid="{00000000-0005-0000-0000-000043000000}"/>
    <cellStyle name="표준 3 3" xfId="49" xr:uid="{00000000-0005-0000-0000-000044000000}"/>
    <cellStyle name="표준 3 4" xfId="47" xr:uid="{00000000-0005-0000-0000-000045000000}"/>
    <cellStyle name="표준 3 5" xfId="44" xr:uid="{00000000-0005-0000-0000-000046000000}"/>
    <cellStyle name="표준 3 6" xfId="68" xr:uid="{00000000-0005-0000-0000-000047000000}"/>
    <cellStyle name="표준 3 7" xfId="67" xr:uid="{00000000-0005-0000-0000-000048000000}"/>
    <cellStyle name="표준 3_9 법정전염병 (3급) (2)" xfId="86" xr:uid="{00000000-0005-0000-0000-000049000000}"/>
    <cellStyle name="표준 4" xfId="66" xr:uid="{00000000-0005-0000-0000-00004A000000}"/>
    <cellStyle name="표준 5" xfId="91" xr:uid="{00000000-0005-0000-0000-00004B000000}"/>
    <cellStyle name="표준 6" xfId="94" xr:uid="{00000000-0005-0000-0000-00004C000000}"/>
    <cellStyle name="표준_1 의료기관" xfId="74" xr:uid="{00000000-0005-0000-0000-00004D000000}"/>
    <cellStyle name="표준_10 결핵(1)" xfId="88" xr:uid="{00000000-0005-0000-0000-00004E000000}"/>
    <cellStyle name="표준_10 결핵(3)" xfId="89" xr:uid="{00000000-0005-0000-0000-00004F000000}"/>
    <cellStyle name="표준_2 의료기관종사의료인력" xfId="75" xr:uid="{00000000-0005-0000-0000-000050000000}"/>
    <cellStyle name="표준_3 보건소인력" xfId="76" xr:uid="{00000000-0005-0000-0000-000051000000}"/>
    <cellStyle name="표준_31 어린이집(2)" xfId="96" xr:uid="{50DAA901-0952-4352-AD8A-D5866A2E5800}"/>
    <cellStyle name="표준_32 자원봉사자현황" xfId="90" xr:uid="{00000000-0005-0000-0000-000052000000}"/>
    <cellStyle name="표준_4 보건지소 및 보건진료소, 건강생활지원센터 인력" xfId="77" xr:uid="{00000000-0005-0000-0000-000053000000}"/>
    <cellStyle name="표준_5 의약품등제조업소판매업소" xfId="78" xr:uid="{00000000-0005-0000-0000-000054000000}"/>
    <cellStyle name="표준_8 예방접종" xfId="79" xr:uid="{00000000-0005-0000-0000-000055000000}"/>
    <cellStyle name="표준_8 예방접종 2" xfId="93" xr:uid="{00000000-0005-0000-0000-000056000000}"/>
    <cellStyle name="표준_9 법정전염병 (1급-2)" xfId="81" xr:uid="{00000000-0005-0000-0000-000057000000}"/>
    <cellStyle name="표준_9 법정전염병 (2급-1)" xfId="82" xr:uid="{00000000-0005-0000-0000-000058000000}"/>
    <cellStyle name="표준_9 법정전염병 (2급-1) (2)" xfId="83" xr:uid="{00000000-0005-0000-0000-000059000000}"/>
    <cellStyle name="표준_9 법정전염병 (3급)" xfId="84" xr:uid="{00000000-0005-0000-0000-00005A000000}"/>
    <cellStyle name="표준_9 법정전염병 (3급) (2)" xfId="85" xr:uid="{00000000-0005-0000-0000-00005B000000}"/>
    <cellStyle name="표준_9 법정전염병 (3급) (3)" xfId="87" xr:uid="{00000000-0005-0000-0000-00005C000000}"/>
    <cellStyle name="표준_9 법정전염병 발생 및 사망(1급)" xfId="80" xr:uid="{00000000-0005-0000-0000-00005D000000}"/>
    <cellStyle name="표준_kc-elec system check list" xfId="37" xr:uid="{00000000-0005-0000-0000-00005E000000}"/>
    <cellStyle name="표준_맥류" xfId="95" xr:uid="{3BE19CE2-20DE-4EAD-8063-2C09A9753C6F}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9" defaultPivotStyle="PivotStyleLight16">
    <tableStyle name="Normal Style 1 - Accent 1" pivot="0" count="7" xr9:uid="{00000000-0011-0000-FFFF-FFFF00000000}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 xr9:uid="{00000000-0011-0000-FFFF-FFFF01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98.24.98.51/servlet/HIServlet?SLET=AttView&amp;APP=1&amp;ID=00000bog7&amp;SEQ=0&amp;K=00cDuTZ01&amp;FILENAME=&#54217;&#44032;&#54032;&#51221;&#51312;&#49324;+&#54532;&#47196;&#44536;&#47016;(&#48320;&#44221;&#44592;&#51456;)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초기화면"/>
      <sheetName val="DB"/>
      <sheetName val="관리명부"/>
      <sheetName val="영역별 득점환산"/>
      <sheetName val="XL4Poppy"/>
    </sheetNames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AI73"/>
  <sheetViews>
    <sheetView tabSelected="1" view="pageBreakPreview" zoomScaleNormal="100" zoomScaleSheetLayoutView="100" workbookViewId="0">
      <pane ySplit="5" topLeftCell="A6" activePane="bottomLeft" state="frozen"/>
      <selection activeCell="J22" activeCellId="3" sqref="A2:L2 C22 F22 J22"/>
      <selection pane="bottomLeft" activeCell="A2" sqref="A2:K2"/>
    </sheetView>
  </sheetViews>
  <sheetFormatPr defaultRowHeight="13.5"/>
  <cols>
    <col min="1" max="1" width="10.44140625" style="1" customWidth="1"/>
    <col min="2" max="7" width="6.88671875" style="1" customWidth="1"/>
    <col min="8" max="8" width="7.33203125" style="1" customWidth="1"/>
    <col min="9" max="10" width="6.88671875" style="1" customWidth="1"/>
    <col min="11" max="11" width="7" style="1" customWidth="1"/>
    <col min="12" max="12" width="6.5546875" style="2" hidden="1" customWidth="1"/>
    <col min="13" max="13" width="8.88671875" style="2" hidden="1" customWidth="1"/>
    <col min="14" max="14" width="8.88671875" style="2"/>
    <col min="15" max="24" width="7.109375" style="2" customWidth="1"/>
    <col min="25" max="27" width="8.88671875" style="2"/>
    <col min="28" max="35" width="4.88671875" style="2" customWidth="1"/>
    <col min="36" max="16384" width="8.88671875" style="2"/>
  </cols>
  <sheetData>
    <row r="1" spans="1:35" s="18" customFormat="1" ht="16.5" customHeight="1">
      <c r="B1" s="15"/>
      <c r="C1" s="15"/>
      <c r="D1" s="16"/>
      <c r="E1" s="16"/>
      <c r="F1" s="16"/>
      <c r="G1" s="16"/>
      <c r="H1" s="16"/>
      <c r="I1" s="16"/>
      <c r="J1" s="16"/>
      <c r="K1" s="17" t="s">
        <v>379</v>
      </c>
      <c r="L1" s="15"/>
      <c r="M1" s="15"/>
      <c r="N1" s="206" t="s">
        <v>379</v>
      </c>
      <c r="O1" s="260"/>
      <c r="P1" s="260"/>
      <c r="Q1" s="261"/>
      <c r="R1" s="261"/>
      <c r="S1" s="261"/>
      <c r="T1" s="261"/>
      <c r="U1" s="262"/>
      <c r="V1" s="263"/>
      <c r="W1" s="263"/>
      <c r="X1" s="263"/>
      <c r="Y1" s="1225"/>
      <c r="Z1" s="1226"/>
      <c r="AA1" s="1226"/>
      <c r="AB1" s="200"/>
      <c r="AC1" s="237"/>
      <c r="AD1" s="200"/>
      <c r="AE1" s="200"/>
      <c r="AF1" s="200"/>
      <c r="AG1" s="200"/>
      <c r="AH1" s="200"/>
      <c r="AI1" s="245" t="s">
        <v>379</v>
      </c>
    </row>
    <row r="2" spans="1:35" s="23" customFormat="1" ht="40.5" customHeight="1">
      <c r="A2" s="1210" t="s">
        <v>377</v>
      </c>
      <c r="B2" s="1210"/>
      <c r="C2" s="1210"/>
      <c r="D2" s="1210"/>
      <c r="E2" s="1210"/>
      <c r="F2" s="1210"/>
      <c r="G2" s="1210"/>
      <c r="H2" s="1210"/>
      <c r="I2" s="1210"/>
      <c r="J2" s="1210"/>
      <c r="K2" s="1210"/>
      <c r="N2" s="1210" t="s">
        <v>109</v>
      </c>
      <c r="O2" s="1210"/>
      <c r="P2" s="1210"/>
      <c r="Q2" s="1210"/>
      <c r="R2" s="1210"/>
      <c r="S2" s="1210"/>
      <c r="T2" s="1210"/>
      <c r="U2" s="1210"/>
      <c r="V2" s="1210"/>
      <c r="W2" s="1210"/>
      <c r="X2" s="1210"/>
      <c r="Y2" s="1210" t="s">
        <v>109</v>
      </c>
      <c r="Z2" s="1210"/>
      <c r="AA2" s="1210"/>
      <c r="AB2" s="1210"/>
      <c r="AC2" s="1210"/>
      <c r="AD2" s="1210"/>
      <c r="AE2" s="1210"/>
      <c r="AF2" s="1210"/>
      <c r="AG2" s="1210"/>
      <c r="AH2" s="1210"/>
      <c r="AI2" s="1210"/>
    </row>
    <row r="3" spans="1:35" s="4" customFormat="1" ht="16.5" customHeight="1">
      <c r="A3" s="7" t="s">
        <v>33</v>
      </c>
      <c r="B3" s="6"/>
      <c r="C3" s="6"/>
      <c r="D3" s="6"/>
      <c r="E3" s="6"/>
      <c r="F3" s="6"/>
      <c r="G3" s="6"/>
      <c r="H3" s="6"/>
      <c r="I3" s="6"/>
      <c r="J3" s="1211" t="s">
        <v>35</v>
      </c>
      <c r="K3" s="1211"/>
      <c r="N3" s="222" t="s">
        <v>33</v>
      </c>
      <c r="O3" s="226"/>
      <c r="P3" s="226"/>
      <c r="Q3" s="226"/>
      <c r="R3" s="226"/>
      <c r="S3" s="226"/>
      <c r="T3" s="226"/>
      <c r="U3" s="226"/>
      <c r="V3" s="1224" t="s">
        <v>55</v>
      </c>
      <c r="W3" s="1224"/>
      <c r="X3" s="1224"/>
      <c r="Y3" s="222" t="s">
        <v>34</v>
      </c>
      <c r="Z3" s="226"/>
      <c r="AA3" s="226"/>
      <c r="AB3" s="226"/>
      <c r="AC3" s="226"/>
      <c r="AD3" s="226"/>
      <c r="AE3" s="226"/>
      <c r="AF3" s="1224" t="s">
        <v>55</v>
      </c>
      <c r="AG3" s="1224"/>
      <c r="AH3" s="1224"/>
      <c r="AI3" s="1224"/>
    </row>
    <row r="4" spans="1:35" s="84" customFormat="1" ht="51" customHeight="1">
      <c r="A4" s="1212" t="s">
        <v>481</v>
      </c>
      <c r="B4" s="1218" t="s">
        <v>482</v>
      </c>
      <c r="C4" s="1219"/>
      <c r="D4" s="1220" t="s">
        <v>483</v>
      </c>
      <c r="E4" s="1221"/>
      <c r="F4" s="1218" t="s">
        <v>623</v>
      </c>
      <c r="G4" s="1219"/>
      <c r="H4" s="1218" t="s">
        <v>484</v>
      </c>
      <c r="I4" s="1222"/>
      <c r="J4" s="1218" t="s">
        <v>485</v>
      </c>
      <c r="K4" s="1222"/>
      <c r="N4" s="1212" t="s">
        <v>481</v>
      </c>
      <c r="O4" s="1218" t="s">
        <v>488</v>
      </c>
      <c r="P4" s="1219"/>
      <c r="Q4" s="1220" t="s">
        <v>489</v>
      </c>
      <c r="R4" s="1221"/>
      <c r="S4" s="1218" t="s">
        <v>674</v>
      </c>
      <c r="T4" s="1219"/>
      <c r="U4" s="1218" t="s">
        <v>490</v>
      </c>
      <c r="V4" s="1219"/>
      <c r="W4" s="1218" t="s">
        <v>491</v>
      </c>
      <c r="X4" s="1222"/>
      <c r="Y4" s="1212" t="s">
        <v>481</v>
      </c>
      <c r="Z4" s="1218" t="s">
        <v>31</v>
      </c>
      <c r="AA4" s="1219"/>
      <c r="AB4" s="1227" t="s">
        <v>32</v>
      </c>
      <c r="AC4" s="1228"/>
      <c r="AD4" s="1227" t="s">
        <v>179</v>
      </c>
      <c r="AE4" s="1228"/>
      <c r="AF4" s="1218" t="s">
        <v>10</v>
      </c>
      <c r="AG4" s="1219"/>
      <c r="AH4" s="1218" t="s">
        <v>492</v>
      </c>
      <c r="AI4" s="1222"/>
    </row>
    <row r="5" spans="1:35" s="810" customFormat="1" ht="64.5" customHeight="1">
      <c r="A5" s="1213"/>
      <c r="B5" s="808" t="s">
        <v>486</v>
      </c>
      <c r="C5" s="809" t="s">
        <v>673</v>
      </c>
      <c r="D5" s="808" t="s">
        <v>486</v>
      </c>
      <c r="E5" s="809" t="s">
        <v>673</v>
      </c>
      <c r="F5" s="808" t="s">
        <v>486</v>
      </c>
      <c r="G5" s="809" t="s">
        <v>673</v>
      </c>
      <c r="H5" s="808" t="s">
        <v>486</v>
      </c>
      <c r="I5" s="809" t="s">
        <v>718</v>
      </c>
      <c r="J5" s="808" t="s">
        <v>486</v>
      </c>
      <c r="K5" s="809" t="s">
        <v>673</v>
      </c>
      <c r="N5" s="1213"/>
      <c r="O5" s="811" t="s">
        <v>672</v>
      </c>
      <c r="P5" s="809" t="s">
        <v>718</v>
      </c>
      <c r="Q5" s="811" t="s">
        <v>672</v>
      </c>
      <c r="R5" s="809" t="s">
        <v>718</v>
      </c>
      <c r="S5" s="811" t="s">
        <v>672</v>
      </c>
      <c r="T5" s="809" t="s">
        <v>718</v>
      </c>
      <c r="U5" s="811" t="s">
        <v>672</v>
      </c>
      <c r="V5" s="809" t="s">
        <v>718</v>
      </c>
      <c r="W5" s="811" t="s">
        <v>672</v>
      </c>
      <c r="X5" s="809" t="s">
        <v>718</v>
      </c>
      <c r="Y5" s="1213"/>
      <c r="Z5" s="808" t="s">
        <v>486</v>
      </c>
      <c r="AA5" s="808" t="s">
        <v>487</v>
      </c>
      <c r="AB5" s="1229"/>
      <c r="AC5" s="1230"/>
      <c r="AD5" s="1229"/>
      <c r="AE5" s="1230"/>
      <c r="AF5" s="1233"/>
      <c r="AG5" s="1233"/>
      <c r="AH5" s="1233"/>
      <c r="AI5" s="1234"/>
    </row>
    <row r="6" spans="1:35" s="123" customFormat="1" ht="30" customHeight="1">
      <c r="A6" s="99">
        <v>2019</v>
      </c>
      <c r="B6" s="108">
        <v>138</v>
      </c>
      <c r="C6" s="511">
        <v>1518</v>
      </c>
      <c r="D6" s="511">
        <v>1</v>
      </c>
      <c r="E6" s="511">
        <v>163</v>
      </c>
      <c r="F6" s="511">
        <v>4</v>
      </c>
      <c r="G6" s="511">
        <v>508</v>
      </c>
      <c r="H6" s="511">
        <v>61</v>
      </c>
      <c r="I6" s="511">
        <v>96</v>
      </c>
      <c r="J6" s="406" t="s">
        <v>21</v>
      </c>
      <c r="K6" s="406" t="s">
        <v>21</v>
      </c>
      <c r="N6" s="99">
        <v>2019</v>
      </c>
      <c r="O6" s="108">
        <v>5</v>
      </c>
      <c r="P6" s="511">
        <v>715</v>
      </c>
      <c r="Q6" s="511">
        <v>40</v>
      </c>
      <c r="R6" s="511" t="s">
        <v>21</v>
      </c>
      <c r="S6" s="511">
        <v>1</v>
      </c>
      <c r="T6" s="511">
        <v>36</v>
      </c>
      <c r="U6" s="511">
        <v>25</v>
      </c>
      <c r="V6" s="511" t="s">
        <v>21</v>
      </c>
      <c r="W6" s="406" t="s">
        <v>21</v>
      </c>
      <c r="X6" s="406" t="s">
        <v>21</v>
      </c>
      <c r="Y6" s="99">
        <v>2019</v>
      </c>
      <c r="Z6" s="258">
        <v>1</v>
      </c>
      <c r="AA6" s="406" t="s">
        <v>160</v>
      </c>
      <c r="AB6" s="1232" t="s">
        <v>21</v>
      </c>
      <c r="AC6" s="1232"/>
      <c r="AD6" s="1231">
        <v>1</v>
      </c>
      <c r="AE6" s="1231"/>
      <c r="AF6" s="1231">
        <v>8</v>
      </c>
      <c r="AG6" s="1231"/>
      <c r="AH6" s="1231">
        <v>14</v>
      </c>
      <c r="AI6" s="1231"/>
    </row>
    <row r="7" spans="1:35" s="166" customFormat="1" ht="30" customHeight="1">
      <c r="A7" s="99">
        <v>2020</v>
      </c>
      <c r="B7" s="108">
        <v>137</v>
      </c>
      <c r="C7" s="511">
        <v>1496</v>
      </c>
      <c r="D7" s="511">
        <v>1</v>
      </c>
      <c r="E7" s="511">
        <v>163</v>
      </c>
      <c r="F7" s="511">
        <v>4</v>
      </c>
      <c r="G7" s="511">
        <v>491</v>
      </c>
      <c r="H7" s="511">
        <v>60</v>
      </c>
      <c r="I7" s="511">
        <v>81</v>
      </c>
      <c r="J7" s="406" t="s">
        <v>21</v>
      </c>
      <c r="K7" s="406" t="s">
        <v>21</v>
      </c>
      <c r="N7" s="99">
        <v>2020</v>
      </c>
      <c r="O7" s="108">
        <v>4</v>
      </c>
      <c r="P7" s="511">
        <v>677</v>
      </c>
      <c r="Q7" s="511">
        <v>40</v>
      </c>
      <c r="R7" s="511" t="s">
        <v>160</v>
      </c>
      <c r="S7" s="511">
        <v>2</v>
      </c>
      <c r="T7" s="511">
        <v>84</v>
      </c>
      <c r="U7" s="511">
        <v>25</v>
      </c>
      <c r="V7" s="511" t="s">
        <v>160</v>
      </c>
      <c r="W7" s="406" t="s">
        <v>160</v>
      </c>
      <c r="X7" s="406" t="s">
        <v>160</v>
      </c>
      <c r="Y7" s="99">
        <v>2020</v>
      </c>
      <c r="Z7" s="406">
        <v>1</v>
      </c>
      <c r="AA7" s="406" t="s">
        <v>21</v>
      </c>
      <c r="AB7" s="1232" t="s">
        <v>21</v>
      </c>
      <c r="AC7" s="1232"/>
      <c r="AD7" s="1231">
        <v>1</v>
      </c>
      <c r="AE7" s="1231"/>
      <c r="AF7" s="1231">
        <v>8</v>
      </c>
      <c r="AG7" s="1231"/>
      <c r="AH7" s="1231">
        <v>14</v>
      </c>
      <c r="AI7" s="1231"/>
    </row>
    <row r="8" spans="1:35" s="173" customFormat="1" ht="30" customHeight="1">
      <c r="A8" s="99">
        <v>2021</v>
      </c>
      <c r="B8" s="545">
        <v>136</v>
      </c>
      <c r="C8" s="531">
        <v>1459</v>
      </c>
      <c r="D8" s="546">
        <v>1</v>
      </c>
      <c r="E8" s="546">
        <v>169</v>
      </c>
      <c r="F8" s="546">
        <v>3</v>
      </c>
      <c r="G8" s="546">
        <v>290</v>
      </c>
      <c r="H8" s="546">
        <v>60</v>
      </c>
      <c r="I8" s="546">
        <v>77</v>
      </c>
      <c r="J8" s="529" t="s">
        <v>21</v>
      </c>
      <c r="K8" s="529" t="s">
        <v>21</v>
      </c>
      <c r="N8" s="99">
        <v>2021</v>
      </c>
      <c r="O8" s="522">
        <v>5</v>
      </c>
      <c r="P8" s="523">
        <v>855</v>
      </c>
      <c r="Q8" s="523">
        <v>40</v>
      </c>
      <c r="R8" s="523" t="s">
        <v>160</v>
      </c>
      <c r="S8" s="523">
        <v>2</v>
      </c>
      <c r="T8" s="523">
        <v>68</v>
      </c>
      <c r="U8" s="523">
        <v>24</v>
      </c>
      <c r="V8" s="540" t="s">
        <v>21</v>
      </c>
      <c r="W8" s="529" t="s">
        <v>21</v>
      </c>
      <c r="X8" s="529" t="s">
        <v>21</v>
      </c>
      <c r="Y8" s="99">
        <v>2021</v>
      </c>
      <c r="Z8" s="531">
        <v>1</v>
      </c>
      <c r="AA8" s="529" t="s">
        <v>21</v>
      </c>
      <c r="AB8" s="1232" t="s">
        <v>21</v>
      </c>
      <c r="AC8" s="1232"/>
      <c r="AD8" s="1235">
        <v>1</v>
      </c>
      <c r="AE8" s="1235"/>
      <c r="AF8" s="1235">
        <v>8</v>
      </c>
      <c r="AG8" s="1235"/>
      <c r="AH8" s="1235">
        <v>14</v>
      </c>
      <c r="AI8" s="1235"/>
    </row>
    <row r="9" spans="1:35" s="173" customFormat="1" ht="30" customHeight="1">
      <c r="A9" s="99">
        <v>2022</v>
      </c>
      <c r="B9" s="545">
        <v>137</v>
      </c>
      <c r="C9" s="626">
        <v>1718</v>
      </c>
      <c r="D9" s="546">
        <v>2</v>
      </c>
      <c r="E9" s="546">
        <v>369</v>
      </c>
      <c r="F9" s="546">
        <v>3</v>
      </c>
      <c r="G9" s="546">
        <v>309</v>
      </c>
      <c r="H9" s="546">
        <v>59</v>
      </c>
      <c r="I9" s="546">
        <v>81</v>
      </c>
      <c r="J9" s="624" t="s">
        <v>160</v>
      </c>
      <c r="K9" s="624" t="s">
        <v>160</v>
      </c>
      <c r="N9" s="99">
        <v>2022</v>
      </c>
      <c r="O9" s="522">
        <v>5</v>
      </c>
      <c r="P9" s="523">
        <v>865</v>
      </c>
      <c r="Q9" s="523">
        <v>41</v>
      </c>
      <c r="R9" s="523" t="s">
        <v>160</v>
      </c>
      <c r="S9" s="523">
        <v>2</v>
      </c>
      <c r="T9" s="523">
        <v>94</v>
      </c>
      <c r="U9" s="523">
        <v>24</v>
      </c>
      <c r="V9" s="635" t="s">
        <v>160</v>
      </c>
      <c r="W9" s="624" t="s">
        <v>160</v>
      </c>
      <c r="X9" s="624" t="s">
        <v>160</v>
      </c>
      <c r="Y9" s="99">
        <v>2022</v>
      </c>
      <c r="Z9" s="626">
        <v>1</v>
      </c>
      <c r="AA9" s="624" t="s">
        <v>160</v>
      </c>
      <c r="AB9" s="1232" t="s">
        <v>160</v>
      </c>
      <c r="AC9" s="1232"/>
      <c r="AD9" s="1235">
        <v>1</v>
      </c>
      <c r="AE9" s="1235"/>
      <c r="AF9" s="1235">
        <v>8</v>
      </c>
      <c r="AG9" s="1235"/>
      <c r="AH9" s="1235">
        <v>14</v>
      </c>
      <c r="AI9" s="1235"/>
    </row>
    <row r="10" spans="1:35" s="81" customFormat="1" ht="30" customHeight="1">
      <c r="A10" s="99">
        <v>2023</v>
      </c>
      <c r="B10" s="545">
        <v>139</v>
      </c>
      <c r="C10" s="626">
        <v>1697</v>
      </c>
      <c r="D10" s="546">
        <v>2</v>
      </c>
      <c r="E10" s="546">
        <v>369</v>
      </c>
      <c r="F10" s="546">
        <v>3</v>
      </c>
      <c r="G10" s="546">
        <v>309</v>
      </c>
      <c r="H10" s="546">
        <v>60</v>
      </c>
      <c r="I10" s="546">
        <v>60</v>
      </c>
      <c r="J10" s="1022" t="s">
        <v>160</v>
      </c>
      <c r="K10" s="1022" t="s">
        <v>160</v>
      </c>
      <c r="N10" s="99">
        <v>2023</v>
      </c>
      <c r="O10" s="906">
        <v>5</v>
      </c>
      <c r="P10" s="698">
        <v>865</v>
      </c>
      <c r="Q10" s="698">
        <v>41</v>
      </c>
      <c r="R10" s="698" t="s">
        <v>160</v>
      </c>
      <c r="S10" s="698">
        <v>2</v>
      </c>
      <c r="T10" s="698">
        <v>94</v>
      </c>
      <c r="U10" s="698">
        <v>25</v>
      </c>
      <c r="V10" s="907" t="s">
        <v>160</v>
      </c>
      <c r="W10" s="873" t="s">
        <v>160</v>
      </c>
      <c r="X10" s="873" t="s">
        <v>160</v>
      </c>
      <c r="Y10" s="99">
        <v>2023</v>
      </c>
      <c r="Z10" s="908">
        <v>1</v>
      </c>
      <c r="AA10" s="873" t="s">
        <v>160</v>
      </c>
      <c r="AB10" s="1247" t="s">
        <v>160</v>
      </c>
      <c r="AC10" s="1247"/>
      <c r="AD10" s="1248">
        <v>1</v>
      </c>
      <c r="AE10" s="1248"/>
      <c r="AF10" s="1248">
        <v>8</v>
      </c>
      <c r="AG10" s="1248"/>
      <c r="AH10" s="1248">
        <v>14</v>
      </c>
      <c r="AI10" s="1249"/>
    </row>
    <row r="11" spans="1:35" s="81" customFormat="1" ht="30" customHeight="1">
      <c r="A11" s="151">
        <v>2024</v>
      </c>
      <c r="B11" s="436">
        <v>137</v>
      </c>
      <c r="C11" s="437">
        <v>1715</v>
      </c>
      <c r="D11" s="438">
        <v>2</v>
      </c>
      <c r="E11" s="438">
        <v>369</v>
      </c>
      <c r="F11" s="438">
        <v>3</v>
      </c>
      <c r="G11" s="438">
        <v>309</v>
      </c>
      <c r="H11" s="438">
        <v>57</v>
      </c>
      <c r="I11" s="438">
        <v>60</v>
      </c>
      <c r="J11" s="875"/>
      <c r="K11" s="875"/>
      <c r="N11" s="151">
        <v>2024</v>
      </c>
      <c r="O11" s="696">
        <v>5</v>
      </c>
      <c r="P11" s="697">
        <v>883</v>
      </c>
      <c r="Q11" s="697">
        <v>42</v>
      </c>
      <c r="R11" s="698" t="s">
        <v>160</v>
      </c>
      <c r="S11" s="697">
        <v>2</v>
      </c>
      <c r="T11" s="697">
        <v>94</v>
      </c>
      <c r="U11" s="697">
        <v>24</v>
      </c>
      <c r="V11" s="699" t="s">
        <v>160</v>
      </c>
      <c r="W11" s="700" t="s">
        <v>160</v>
      </c>
      <c r="X11" s="700" t="s">
        <v>160</v>
      </c>
      <c r="Y11" s="151">
        <v>2024</v>
      </c>
      <c r="Z11" s="1044">
        <v>1</v>
      </c>
      <c r="AA11" s="1045" t="s">
        <v>160</v>
      </c>
      <c r="AB11" s="1045" t="s">
        <v>160</v>
      </c>
      <c r="AC11" s="1045"/>
      <c r="AD11" s="1214">
        <v>1</v>
      </c>
      <c r="AE11" s="1214"/>
      <c r="AF11" s="1215">
        <v>8</v>
      </c>
      <c r="AG11" s="1215"/>
      <c r="AH11" s="1214">
        <v>14</v>
      </c>
      <c r="AI11" s="1236"/>
    </row>
    <row r="12" spans="1:35" s="55" customFormat="1" ht="30" customHeight="1">
      <c r="A12" s="99" t="s">
        <v>627</v>
      </c>
      <c r="B12" s="522">
        <v>47</v>
      </c>
      <c r="C12" s="523">
        <v>823</v>
      </c>
      <c r="D12" s="511" t="s">
        <v>771</v>
      </c>
      <c r="E12" s="511" t="s">
        <v>771</v>
      </c>
      <c r="F12" s="523">
        <v>2</v>
      </c>
      <c r="G12" s="523">
        <v>231</v>
      </c>
      <c r="H12" s="523">
        <v>18</v>
      </c>
      <c r="I12" s="523" t="s">
        <v>771</v>
      </c>
      <c r="J12" s="429" t="s">
        <v>160</v>
      </c>
      <c r="K12" s="429" t="s">
        <v>160</v>
      </c>
      <c r="N12" s="99" t="s">
        <v>161</v>
      </c>
      <c r="O12" s="692">
        <v>3</v>
      </c>
      <c r="P12" s="693">
        <v>532</v>
      </c>
      <c r="Q12" s="693">
        <v>13</v>
      </c>
      <c r="R12" s="693" t="s">
        <v>160</v>
      </c>
      <c r="S12" s="693">
        <v>1</v>
      </c>
      <c r="T12" s="693">
        <v>60</v>
      </c>
      <c r="U12" s="693">
        <v>8</v>
      </c>
      <c r="V12" s="699" t="s">
        <v>160</v>
      </c>
      <c r="W12" s="700" t="s">
        <v>160</v>
      </c>
      <c r="X12" s="700" t="s">
        <v>160</v>
      </c>
      <c r="Y12" s="99" t="s">
        <v>161</v>
      </c>
      <c r="Z12" s="1046" t="s">
        <v>160</v>
      </c>
      <c r="AA12" s="1045" t="s">
        <v>160</v>
      </c>
      <c r="AB12" s="1207" t="s">
        <v>160</v>
      </c>
      <c r="AC12" s="1207"/>
      <c r="AD12" s="1245">
        <v>1</v>
      </c>
      <c r="AE12" s="1245"/>
      <c r="AF12" s="1208">
        <v>1</v>
      </c>
      <c r="AG12" s="1208"/>
      <c r="AH12" s="1241">
        <v>2</v>
      </c>
      <c r="AI12" s="1242"/>
    </row>
    <row r="13" spans="1:35" s="55" customFormat="1" ht="30" customHeight="1">
      <c r="A13" s="99" t="s">
        <v>162</v>
      </c>
      <c r="B13" s="511" t="s">
        <v>771</v>
      </c>
      <c r="C13" s="511" t="s">
        <v>771</v>
      </c>
      <c r="D13" s="511" t="s">
        <v>771</v>
      </c>
      <c r="E13" s="511" t="s">
        <v>771</v>
      </c>
      <c r="F13" s="511" t="s">
        <v>771</v>
      </c>
      <c r="G13" s="511" t="s">
        <v>771</v>
      </c>
      <c r="H13" s="511" t="s">
        <v>771</v>
      </c>
      <c r="I13" s="511" t="s">
        <v>771</v>
      </c>
      <c r="J13" s="429" t="s">
        <v>160</v>
      </c>
      <c r="K13" s="429" t="s">
        <v>160</v>
      </c>
      <c r="N13" s="99" t="s">
        <v>162</v>
      </c>
      <c r="O13" s="595" t="s">
        <v>771</v>
      </c>
      <c r="P13" s="595" t="s">
        <v>771</v>
      </c>
      <c r="Q13" s="595" t="s">
        <v>771</v>
      </c>
      <c r="R13" s="595" t="s">
        <v>771</v>
      </c>
      <c r="S13" s="595" t="s">
        <v>771</v>
      </c>
      <c r="T13" s="595" t="s">
        <v>771</v>
      </c>
      <c r="U13" s="595" t="s">
        <v>771</v>
      </c>
      <c r="V13" s="595" t="s">
        <v>771</v>
      </c>
      <c r="W13" s="595" t="s">
        <v>160</v>
      </c>
      <c r="X13" s="595" t="s">
        <v>160</v>
      </c>
      <c r="Y13" s="99" t="s">
        <v>162</v>
      </c>
      <c r="Z13" s="1046" t="s">
        <v>160</v>
      </c>
      <c r="AA13" s="1045" t="s">
        <v>160</v>
      </c>
      <c r="AB13" s="1207" t="s">
        <v>160</v>
      </c>
      <c r="AC13" s="1207"/>
      <c r="AD13" s="1207" t="s">
        <v>160</v>
      </c>
      <c r="AE13" s="1207"/>
      <c r="AF13" s="1208">
        <v>1</v>
      </c>
      <c r="AG13" s="1208"/>
      <c r="AH13" s="1241">
        <v>1</v>
      </c>
      <c r="AI13" s="1242"/>
    </row>
    <row r="14" spans="1:35" s="55" customFormat="1" ht="30" customHeight="1">
      <c r="A14" s="99" t="s">
        <v>163</v>
      </c>
      <c r="B14" s="511" t="s">
        <v>771</v>
      </c>
      <c r="C14" s="511" t="s">
        <v>771</v>
      </c>
      <c r="D14" s="511" t="s">
        <v>771</v>
      </c>
      <c r="E14" s="511" t="s">
        <v>771</v>
      </c>
      <c r="F14" s="511" t="s">
        <v>771</v>
      </c>
      <c r="G14" s="511" t="s">
        <v>771</v>
      </c>
      <c r="H14" s="511" t="s">
        <v>771</v>
      </c>
      <c r="I14" s="511" t="s">
        <v>771</v>
      </c>
      <c r="J14" s="429" t="s">
        <v>160</v>
      </c>
      <c r="K14" s="429" t="s">
        <v>160</v>
      </c>
      <c r="N14" s="99" t="s">
        <v>163</v>
      </c>
      <c r="O14" s="595" t="s">
        <v>771</v>
      </c>
      <c r="P14" s="595" t="s">
        <v>771</v>
      </c>
      <c r="Q14" s="595" t="s">
        <v>771</v>
      </c>
      <c r="R14" s="595" t="s">
        <v>771</v>
      </c>
      <c r="S14" s="595" t="s">
        <v>771</v>
      </c>
      <c r="T14" s="595" t="s">
        <v>771</v>
      </c>
      <c r="U14" s="694" t="s">
        <v>771</v>
      </c>
      <c r="V14" s="595" t="s">
        <v>771</v>
      </c>
      <c r="W14" s="595" t="s">
        <v>160</v>
      </c>
      <c r="X14" s="595" t="s">
        <v>160</v>
      </c>
      <c r="Y14" s="99" t="s">
        <v>163</v>
      </c>
      <c r="Z14" s="1046" t="s">
        <v>160</v>
      </c>
      <c r="AA14" s="1045" t="s">
        <v>160</v>
      </c>
      <c r="AB14" s="1207" t="s">
        <v>160</v>
      </c>
      <c r="AC14" s="1207"/>
      <c r="AD14" s="1207" t="s">
        <v>160</v>
      </c>
      <c r="AE14" s="1207"/>
      <c r="AF14" s="1209">
        <v>1</v>
      </c>
      <c r="AG14" s="1209"/>
      <c r="AH14" s="1241">
        <v>3</v>
      </c>
      <c r="AI14" s="1242"/>
    </row>
    <row r="15" spans="1:35" s="55" customFormat="1" ht="30" customHeight="1">
      <c r="A15" s="99" t="s">
        <v>164</v>
      </c>
      <c r="B15" s="522">
        <v>3</v>
      </c>
      <c r="C15" s="523" t="s">
        <v>771</v>
      </c>
      <c r="D15" s="511" t="s">
        <v>771</v>
      </c>
      <c r="E15" s="511" t="s">
        <v>771</v>
      </c>
      <c r="F15" s="511" t="s">
        <v>771</v>
      </c>
      <c r="G15" s="511" t="s">
        <v>771</v>
      </c>
      <c r="H15" s="523">
        <v>2</v>
      </c>
      <c r="I15" s="523" t="s">
        <v>771</v>
      </c>
      <c r="J15" s="429" t="s">
        <v>160</v>
      </c>
      <c r="K15" s="429" t="s">
        <v>160</v>
      </c>
      <c r="N15" s="99" t="s">
        <v>164</v>
      </c>
      <c r="O15" s="595" t="s">
        <v>771</v>
      </c>
      <c r="P15" s="595" t="s">
        <v>771</v>
      </c>
      <c r="Q15" s="595" t="s">
        <v>771</v>
      </c>
      <c r="R15" s="595" t="s">
        <v>771</v>
      </c>
      <c r="S15" s="595" t="s">
        <v>771</v>
      </c>
      <c r="T15" s="595" t="s">
        <v>771</v>
      </c>
      <c r="U15" s="693">
        <v>1</v>
      </c>
      <c r="V15" s="595" t="s">
        <v>771</v>
      </c>
      <c r="W15" s="595" t="s">
        <v>160</v>
      </c>
      <c r="X15" s="595" t="s">
        <v>160</v>
      </c>
      <c r="Y15" s="99" t="s">
        <v>164</v>
      </c>
      <c r="Z15" s="1046" t="s">
        <v>160</v>
      </c>
      <c r="AA15" s="1045" t="s">
        <v>160</v>
      </c>
      <c r="AB15" s="1207" t="s">
        <v>160</v>
      </c>
      <c r="AC15" s="1207"/>
      <c r="AD15" s="1207" t="s">
        <v>160</v>
      </c>
      <c r="AE15" s="1207"/>
      <c r="AF15" s="1209">
        <v>1</v>
      </c>
      <c r="AG15" s="1209"/>
      <c r="AH15" s="1241">
        <v>1</v>
      </c>
      <c r="AI15" s="1242"/>
    </row>
    <row r="16" spans="1:35" s="55" customFormat="1" ht="30" customHeight="1">
      <c r="A16" s="99" t="s">
        <v>165</v>
      </c>
      <c r="B16" s="522">
        <v>1</v>
      </c>
      <c r="C16" s="523" t="s">
        <v>771</v>
      </c>
      <c r="D16" s="511" t="s">
        <v>771</v>
      </c>
      <c r="E16" s="511" t="s">
        <v>771</v>
      </c>
      <c r="F16" s="511" t="s">
        <v>771</v>
      </c>
      <c r="G16" s="511" t="s">
        <v>771</v>
      </c>
      <c r="H16" s="523">
        <v>1</v>
      </c>
      <c r="I16" s="523" t="s">
        <v>771</v>
      </c>
      <c r="J16" s="429" t="s">
        <v>160</v>
      </c>
      <c r="K16" s="429" t="s">
        <v>160</v>
      </c>
      <c r="N16" s="99" t="s">
        <v>165</v>
      </c>
      <c r="O16" s="595" t="s">
        <v>771</v>
      </c>
      <c r="P16" s="595" t="s">
        <v>771</v>
      </c>
      <c r="Q16" s="595" t="s">
        <v>771</v>
      </c>
      <c r="R16" s="595" t="s">
        <v>771</v>
      </c>
      <c r="S16" s="595" t="s">
        <v>771</v>
      </c>
      <c r="T16" s="595" t="s">
        <v>771</v>
      </c>
      <c r="U16" s="595" t="s">
        <v>771</v>
      </c>
      <c r="V16" s="595" t="s">
        <v>771</v>
      </c>
      <c r="W16" s="595" t="s">
        <v>160</v>
      </c>
      <c r="X16" s="595" t="s">
        <v>160</v>
      </c>
      <c r="Y16" s="99" t="s">
        <v>165</v>
      </c>
      <c r="Z16" s="1046" t="s">
        <v>160</v>
      </c>
      <c r="AA16" s="1045" t="s">
        <v>160</v>
      </c>
      <c r="AB16" s="1207" t="s">
        <v>160</v>
      </c>
      <c r="AC16" s="1207"/>
      <c r="AD16" s="1207" t="s">
        <v>160</v>
      </c>
      <c r="AE16" s="1207"/>
      <c r="AF16" s="1209">
        <v>1</v>
      </c>
      <c r="AG16" s="1209"/>
      <c r="AH16" s="1241">
        <v>1</v>
      </c>
      <c r="AI16" s="1242"/>
    </row>
    <row r="17" spans="1:35" s="55" customFormat="1" ht="30" customHeight="1">
      <c r="A17" s="99" t="s">
        <v>166</v>
      </c>
      <c r="B17" s="511" t="s">
        <v>771</v>
      </c>
      <c r="C17" s="511" t="s">
        <v>771</v>
      </c>
      <c r="D17" s="511" t="s">
        <v>771</v>
      </c>
      <c r="E17" s="511" t="s">
        <v>771</v>
      </c>
      <c r="F17" s="511" t="s">
        <v>771</v>
      </c>
      <c r="G17" s="511" t="s">
        <v>771</v>
      </c>
      <c r="H17" s="511" t="s">
        <v>771</v>
      </c>
      <c r="I17" s="511" t="s">
        <v>771</v>
      </c>
      <c r="J17" s="429" t="s">
        <v>160</v>
      </c>
      <c r="K17" s="429" t="s">
        <v>160</v>
      </c>
      <c r="N17" s="99" t="s">
        <v>166</v>
      </c>
      <c r="O17" s="595" t="s">
        <v>771</v>
      </c>
      <c r="P17" s="595" t="s">
        <v>771</v>
      </c>
      <c r="Q17" s="595" t="s">
        <v>771</v>
      </c>
      <c r="R17" s="595" t="s">
        <v>771</v>
      </c>
      <c r="S17" s="595" t="s">
        <v>771</v>
      </c>
      <c r="T17" s="595" t="s">
        <v>771</v>
      </c>
      <c r="U17" s="595" t="s">
        <v>771</v>
      </c>
      <c r="V17" s="595" t="s">
        <v>771</v>
      </c>
      <c r="W17" s="595" t="s">
        <v>160</v>
      </c>
      <c r="X17" s="595" t="s">
        <v>160</v>
      </c>
      <c r="Y17" s="99" t="s">
        <v>166</v>
      </c>
      <c r="Z17" s="1046" t="s">
        <v>160</v>
      </c>
      <c r="AA17" s="1045" t="s">
        <v>160</v>
      </c>
      <c r="AB17" s="1207" t="s">
        <v>160</v>
      </c>
      <c r="AC17" s="1207"/>
      <c r="AD17" s="1207" t="s">
        <v>160</v>
      </c>
      <c r="AE17" s="1207"/>
      <c r="AF17" s="1209">
        <v>1</v>
      </c>
      <c r="AG17" s="1209"/>
      <c r="AH17" s="1241">
        <v>2</v>
      </c>
      <c r="AI17" s="1242"/>
    </row>
    <row r="18" spans="1:35" s="55" customFormat="1" ht="30" customHeight="1">
      <c r="A18" s="99" t="s">
        <v>167</v>
      </c>
      <c r="B18" s="511" t="s">
        <v>771</v>
      </c>
      <c r="C18" s="511" t="s">
        <v>771</v>
      </c>
      <c r="D18" s="511" t="s">
        <v>771</v>
      </c>
      <c r="E18" s="511" t="s">
        <v>771</v>
      </c>
      <c r="F18" s="511" t="s">
        <v>771</v>
      </c>
      <c r="G18" s="511" t="s">
        <v>771</v>
      </c>
      <c r="H18" s="511" t="s">
        <v>771</v>
      </c>
      <c r="I18" s="511" t="s">
        <v>771</v>
      </c>
      <c r="J18" s="429" t="s">
        <v>160</v>
      </c>
      <c r="K18" s="429" t="s">
        <v>160</v>
      </c>
      <c r="N18" s="99" t="s">
        <v>167</v>
      </c>
      <c r="O18" s="595" t="s">
        <v>771</v>
      </c>
      <c r="P18" s="595" t="s">
        <v>771</v>
      </c>
      <c r="Q18" s="595" t="s">
        <v>771</v>
      </c>
      <c r="R18" s="595" t="s">
        <v>771</v>
      </c>
      <c r="S18" s="595" t="s">
        <v>771</v>
      </c>
      <c r="T18" s="595" t="s">
        <v>771</v>
      </c>
      <c r="U18" s="595" t="s">
        <v>771</v>
      </c>
      <c r="V18" s="595" t="s">
        <v>771</v>
      </c>
      <c r="W18" s="595" t="s">
        <v>160</v>
      </c>
      <c r="X18" s="595" t="s">
        <v>160</v>
      </c>
      <c r="Y18" s="99" t="s">
        <v>167</v>
      </c>
      <c r="Z18" s="1046" t="s">
        <v>160</v>
      </c>
      <c r="AA18" s="1045" t="s">
        <v>160</v>
      </c>
      <c r="AB18" s="1207" t="s">
        <v>160</v>
      </c>
      <c r="AC18" s="1207"/>
      <c r="AD18" s="1207" t="s">
        <v>160</v>
      </c>
      <c r="AE18" s="1207"/>
      <c r="AF18" s="1209">
        <v>1</v>
      </c>
      <c r="AG18" s="1209"/>
      <c r="AH18" s="1241">
        <v>2</v>
      </c>
      <c r="AI18" s="1242"/>
    </row>
    <row r="19" spans="1:35" s="55" customFormat="1" ht="30" customHeight="1">
      <c r="A19" s="99" t="s">
        <v>168</v>
      </c>
      <c r="B19" s="511" t="s">
        <v>771</v>
      </c>
      <c r="C19" s="511" t="s">
        <v>771</v>
      </c>
      <c r="D19" s="511" t="s">
        <v>771</v>
      </c>
      <c r="E19" s="511" t="s">
        <v>771</v>
      </c>
      <c r="F19" s="511" t="s">
        <v>771</v>
      </c>
      <c r="G19" s="511" t="s">
        <v>771</v>
      </c>
      <c r="H19" s="511" t="s">
        <v>771</v>
      </c>
      <c r="I19" s="511" t="s">
        <v>771</v>
      </c>
      <c r="J19" s="429" t="s">
        <v>160</v>
      </c>
      <c r="K19" s="429" t="s">
        <v>160</v>
      </c>
      <c r="N19" s="99" t="s">
        <v>168</v>
      </c>
      <c r="O19" s="595" t="s">
        <v>771</v>
      </c>
      <c r="P19" s="595" t="s">
        <v>771</v>
      </c>
      <c r="Q19" s="595" t="s">
        <v>771</v>
      </c>
      <c r="R19" s="595" t="s">
        <v>771</v>
      </c>
      <c r="S19" s="595" t="s">
        <v>771</v>
      </c>
      <c r="T19" s="595" t="s">
        <v>771</v>
      </c>
      <c r="U19" s="595" t="s">
        <v>771</v>
      </c>
      <c r="V19" s="595" t="s">
        <v>771</v>
      </c>
      <c r="W19" s="595" t="s">
        <v>160</v>
      </c>
      <c r="X19" s="595" t="s">
        <v>160</v>
      </c>
      <c r="Y19" s="99" t="s">
        <v>168</v>
      </c>
      <c r="Z19" s="1046" t="s">
        <v>160</v>
      </c>
      <c r="AA19" s="1045" t="s">
        <v>160</v>
      </c>
      <c r="AB19" s="1207" t="s">
        <v>160</v>
      </c>
      <c r="AC19" s="1207"/>
      <c r="AD19" s="1207" t="s">
        <v>160</v>
      </c>
      <c r="AE19" s="1207"/>
      <c r="AF19" s="1208" t="s">
        <v>160</v>
      </c>
      <c r="AG19" s="1208"/>
      <c r="AH19" s="1243">
        <v>1</v>
      </c>
      <c r="AI19" s="1244"/>
    </row>
    <row r="20" spans="1:35" s="55" customFormat="1" ht="30" customHeight="1">
      <c r="A20" s="99" t="s">
        <v>169</v>
      </c>
      <c r="B20" s="522">
        <v>70</v>
      </c>
      <c r="C20" s="523">
        <v>880</v>
      </c>
      <c r="D20" s="523">
        <v>2</v>
      </c>
      <c r="E20" s="523">
        <v>369</v>
      </c>
      <c r="F20" s="523">
        <v>1</v>
      </c>
      <c r="G20" s="523">
        <v>78</v>
      </c>
      <c r="H20" s="523">
        <v>30</v>
      </c>
      <c r="I20" s="523">
        <v>48</v>
      </c>
      <c r="J20" s="429" t="s">
        <v>160</v>
      </c>
      <c r="K20" s="429" t="s">
        <v>160</v>
      </c>
      <c r="N20" s="99" t="s">
        <v>169</v>
      </c>
      <c r="O20" s="692">
        <v>2</v>
      </c>
      <c r="P20" s="693">
        <v>351</v>
      </c>
      <c r="Q20" s="693">
        <v>24</v>
      </c>
      <c r="R20" s="595" t="s">
        <v>771</v>
      </c>
      <c r="S20" s="693">
        <v>1</v>
      </c>
      <c r="T20" s="693">
        <v>34</v>
      </c>
      <c r="U20" s="693">
        <v>11</v>
      </c>
      <c r="V20" s="595" t="s">
        <v>771</v>
      </c>
      <c r="W20" s="595" t="s">
        <v>160</v>
      </c>
      <c r="X20" s="595" t="s">
        <v>160</v>
      </c>
      <c r="Y20" s="99" t="s">
        <v>169</v>
      </c>
      <c r="Z20" s="1046" t="s">
        <v>160</v>
      </c>
      <c r="AA20" s="1045" t="s">
        <v>160</v>
      </c>
      <c r="AB20" s="1207" t="s">
        <v>160</v>
      </c>
      <c r="AC20" s="1207"/>
      <c r="AD20" s="1207" t="s">
        <v>160</v>
      </c>
      <c r="AE20" s="1207"/>
      <c r="AF20" s="1208">
        <v>1</v>
      </c>
      <c r="AG20" s="1208"/>
      <c r="AH20" s="1207" t="s">
        <v>160</v>
      </c>
      <c r="AI20" s="1207"/>
    </row>
    <row r="21" spans="1:35" s="55" customFormat="1" ht="30" customHeight="1">
      <c r="A21" s="99" t="s">
        <v>170</v>
      </c>
      <c r="B21" s="522">
        <v>9</v>
      </c>
      <c r="C21" s="523">
        <v>12</v>
      </c>
      <c r="D21" s="511" t="s">
        <v>771</v>
      </c>
      <c r="E21" s="511" t="s">
        <v>771</v>
      </c>
      <c r="F21" s="511" t="s">
        <v>771</v>
      </c>
      <c r="G21" s="511" t="s">
        <v>771</v>
      </c>
      <c r="H21" s="523">
        <v>4</v>
      </c>
      <c r="I21" s="523">
        <v>12</v>
      </c>
      <c r="J21" s="429" t="s">
        <v>160</v>
      </c>
      <c r="K21" s="429" t="s">
        <v>160</v>
      </c>
      <c r="N21" s="99" t="s">
        <v>170</v>
      </c>
      <c r="O21" s="595" t="s">
        <v>160</v>
      </c>
      <c r="P21" s="595" t="s">
        <v>160</v>
      </c>
      <c r="Q21" s="693">
        <v>3</v>
      </c>
      <c r="R21" s="595" t="s">
        <v>771</v>
      </c>
      <c r="S21" s="595" t="s">
        <v>771</v>
      </c>
      <c r="T21" s="595" t="s">
        <v>771</v>
      </c>
      <c r="U21" s="693">
        <v>2</v>
      </c>
      <c r="V21" s="595" t="s">
        <v>771</v>
      </c>
      <c r="W21" s="595" t="s">
        <v>160</v>
      </c>
      <c r="X21" s="595" t="s">
        <v>160</v>
      </c>
      <c r="Y21" s="99" t="s">
        <v>170</v>
      </c>
      <c r="Z21" s="1046" t="s">
        <v>160</v>
      </c>
      <c r="AA21" s="1045" t="s">
        <v>160</v>
      </c>
      <c r="AB21" s="1207" t="s">
        <v>160</v>
      </c>
      <c r="AC21" s="1207"/>
      <c r="AD21" s="1207" t="s">
        <v>160</v>
      </c>
      <c r="AE21" s="1207"/>
      <c r="AF21" s="1208" t="s">
        <v>160</v>
      </c>
      <c r="AG21" s="1208"/>
      <c r="AH21" s="1207" t="s">
        <v>160</v>
      </c>
      <c r="AI21" s="1250"/>
    </row>
    <row r="22" spans="1:35" s="54" customFormat="1" ht="30" customHeight="1">
      <c r="A22" s="99" t="s">
        <v>171</v>
      </c>
      <c r="B22" s="522">
        <v>1</v>
      </c>
      <c r="C22" s="523" t="s">
        <v>771</v>
      </c>
      <c r="D22" s="511" t="s">
        <v>771</v>
      </c>
      <c r="E22" s="511" t="s">
        <v>771</v>
      </c>
      <c r="F22" s="511" t="s">
        <v>771</v>
      </c>
      <c r="G22" s="511" t="s">
        <v>771</v>
      </c>
      <c r="H22" s="523">
        <v>1</v>
      </c>
      <c r="I22" s="523" t="s">
        <v>771</v>
      </c>
      <c r="J22" s="429" t="s">
        <v>160</v>
      </c>
      <c r="K22" s="429" t="s">
        <v>160</v>
      </c>
      <c r="N22" s="99" t="s">
        <v>171</v>
      </c>
      <c r="O22" s="595" t="s">
        <v>771</v>
      </c>
      <c r="P22" s="595" t="s">
        <v>771</v>
      </c>
      <c r="Q22" s="595" t="s">
        <v>771</v>
      </c>
      <c r="R22" s="595" t="s">
        <v>771</v>
      </c>
      <c r="S22" s="595" t="s">
        <v>771</v>
      </c>
      <c r="T22" s="595" t="s">
        <v>771</v>
      </c>
      <c r="U22" s="595" t="s">
        <v>771</v>
      </c>
      <c r="V22" s="595" t="s">
        <v>771</v>
      </c>
      <c r="W22" s="595" t="s">
        <v>160</v>
      </c>
      <c r="X22" s="595" t="s">
        <v>160</v>
      </c>
      <c r="Y22" s="99" t="s">
        <v>171</v>
      </c>
      <c r="Z22" s="1046" t="s">
        <v>160</v>
      </c>
      <c r="AA22" s="1045" t="s">
        <v>160</v>
      </c>
      <c r="AB22" s="1207" t="s">
        <v>160</v>
      </c>
      <c r="AC22" s="1207"/>
      <c r="AD22" s="1207" t="s">
        <v>160</v>
      </c>
      <c r="AE22" s="1207"/>
      <c r="AF22" s="1208" t="s">
        <v>160</v>
      </c>
      <c r="AG22" s="1208"/>
      <c r="AH22" s="1241">
        <v>1</v>
      </c>
      <c r="AI22" s="1242"/>
    </row>
    <row r="23" spans="1:35" s="100" customFormat="1" ht="30" customHeight="1">
      <c r="A23" s="188" t="s">
        <v>172</v>
      </c>
      <c r="B23" s="524">
        <v>6</v>
      </c>
      <c r="C23" s="525" t="s">
        <v>771</v>
      </c>
      <c r="D23" s="155" t="s">
        <v>771</v>
      </c>
      <c r="E23" s="155" t="s">
        <v>771</v>
      </c>
      <c r="F23" s="155" t="s">
        <v>771</v>
      </c>
      <c r="G23" s="155" t="s">
        <v>771</v>
      </c>
      <c r="H23" s="525">
        <v>1</v>
      </c>
      <c r="I23" s="525" t="s">
        <v>771</v>
      </c>
      <c r="J23" s="430" t="s">
        <v>160</v>
      </c>
      <c r="K23" s="430" t="s">
        <v>160</v>
      </c>
      <c r="N23" s="188" t="s">
        <v>172</v>
      </c>
      <c r="O23" s="701" t="s">
        <v>771</v>
      </c>
      <c r="P23" s="701" t="s">
        <v>771</v>
      </c>
      <c r="Q23" s="695">
        <v>2</v>
      </c>
      <c r="R23" s="701" t="s">
        <v>771</v>
      </c>
      <c r="S23" s="701" t="s">
        <v>771</v>
      </c>
      <c r="T23" s="701" t="s">
        <v>771</v>
      </c>
      <c r="U23" s="695">
        <v>2</v>
      </c>
      <c r="V23" s="701" t="s">
        <v>771</v>
      </c>
      <c r="W23" s="701" t="s">
        <v>160</v>
      </c>
      <c r="X23" s="701" t="s">
        <v>160</v>
      </c>
      <c r="Y23" s="188" t="s">
        <v>172</v>
      </c>
      <c r="Z23" s="1046">
        <v>1</v>
      </c>
      <c r="AA23" s="1045" t="s">
        <v>160</v>
      </c>
      <c r="AB23" s="1207" t="s">
        <v>160</v>
      </c>
      <c r="AC23" s="1207"/>
      <c r="AD23" s="1207" t="s">
        <v>160</v>
      </c>
      <c r="AE23" s="1207"/>
      <c r="AF23" s="1208" t="s">
        <v>160</v>
      </c>
      <c r="AG23" s="1208"/>
      <c r="AH23" s="1239" t="s">
        <v>160</v>
      </c>
      <c r="AI23" s="1240"/>
    </row>
    <row r="24" spans="1:35" s="149" customFormat="1" ht="12.75" customHeight="1">
      <c r="A24" s="1216" t="s">
        <v>624</v>
      </c>
      <c r="B24" s="1216"/>
      <c r="C24" s="1216"/>
      <c r="D24" s="1216"/>
      <c r="E24" s="1216"/>
      <c r="F24" s="1216"/>
      <c r="G24" s="1216"/>
      <c r="H24" s="1217"/>
      <c r="I24" s="1217"/>
      <c r="J24" s="377"/>
      <c r="K24" s="377"/>
      <c r="N24" s="1223" t="s">
        <v>619</v>
      </c>
      <c r="O24" s="1223"/>
      <c r="P24" s="338"/>
      <c r="Q24" s="264"/>
      <c r="R24" s="338"/>
      <c r="S24" s="338"/>
      <c r="T24" s="429"/>
      <c r="U24" s="264"/>
      <c r="V24" s="338"/>
      <c r="W24" s="338"/>
      <c r="X24" s="338"/>
      <c r="Y24" s="1246" t="s">
        <v>619</v>
      </c>
      <c r="Z24" s="1246"/>
      <c r="AA24" s="378"/>
      <c r="AB24" s="1238"/>
      <c r="AC24" s="1238"/>
      <c r="AD24" s="1238"/>
      <c r="AE24" s="1238"/>
      <c r="AF24" s="1238"/>
      <c r="AG24" s="1238"/>
      <c r="AH24" s="1237"/>
      <c r="AI24" s="1237"/>
    </row>
    <row r="25" spans="1:35" s="329" customFormat="1" ht="12.75" customHeight="1">
      <c r="A25" s="1216" t="s">
        <v>372</v>
      </c>
      <c r="B25" s="1216"/>
      <c r="C25" s="1216"/>
      <c r="D25" s="1216"/>
      <c r="E25" s="1216"/>
      <c r="F25" s="1216"/>
      <c r="G25" s="1216"/>
      <c r="H25" s="377"/>
      <c r="I25" s="377"/>
      <c r="J25" s="377"/>
      <c r="K25" s="377"/>
    </row>
    <row r="26" spans="1:35" s="21" customFormat="1" ht="16.5"/>
    <row r="27" spans="1:35" s="23" customFormat="1" ht="35.25" customHeight="1"/>
    <row r="28" spans="1:35" s="4" customFormat="1" ht="16.5" customHeight="1"/>
    <row r="29" spans="1:35" s="10" customFormat="1" ht="62.25" customHeight="1"/>
    <row r="30" spans="1:35" s="10" customFormat="1" ht="69.75" customHeight="1"/>
    <row r="31" spans="1:35" s="98" customFormat="1" ht="30" customHeight="1"/>
    <row r="32" spans="1:35" s="106" customFormat="1" ht="30" customHeight="1"/>
    <row r="33" s="114" customFormat="1" ht="30" customHeight="1"/>
    <row r="34" s="123" customFormat="1" ht="30" customHeight="1"/>
    <row r="35" s="166" customFormat="1" ht="30" customHeight="1"/>
    <row r="36" s="81" customFormat="1" ht="30" customHeight="1"/>
    <row r="37" s="55" customFormat="1" ht="30" customHeight="1"/>
    <row r="38" s="55" customFormat="1" ht="30" customHeight="1"/>
    <row r="39" s="55" customFormat="1" ht="30" customHeight="1"/>
    <row r="40" s="55" customFormat="1" ht="30" customHeight="1"/>
    <row r="41" s="55" customFormat="1" ht="30" customHeight="1"/>
    <row r="42" s="55" customFormat="1" ht="30" customHeight="1"/>
    <row r="43" s="55" customFormat="1" ht="30" customHeight="1"/>
    <row r="44" s="55" customFormat="1" ht="30" customHeight="1"/>
    <row r="45" s="55" customFormat="1" ht="30" customHeight="1"/>
    <row r="46" s="55" customFormat="1" ht="30" customHeight="1"/>
    <row r="47" s="55" customFormat="1" ht="30" customHeight="1"/>
    <row r="48" s="173" customFormat="1" ht="30" customHeight="1"/>
    <row r="49" s="100" customFormat="1" ht="20.25" customHeight="1"/>
    <row r="50" s="18" customFormat="1" ht="16.5" customHeight="1"/>
    <row r="51" s="23" customFormat="1" ht="35.25" customHeight="1"/>
    <row r="52" s="4" customFormat="1" ht="16.5" customHeight="1"/>
    <row r="53" s="10" customFormat="1" ht="33" customHeight="1"/>
    <row r="54" s="10" customFormat="1" ht="63" customHeight="1"/>
    <row r="55" s="2" customFormat="1" ht="31.5" customHeight="1"/>
    <row r="56" s="2" customFormat="1" ht="31.5" customHeight="1"/>
    <row r="57" s="2" customFormat="1" ht="31.5" customHeight="1"/>
    <row r="58" s="2" customFormat="1" ht="31.5" customHeight="1"/>
    <row r="59" s="2" customFormat="1" ht="31.5" customHeight="1"/>
    <row r="60" s="5" customFormat="1" ht="31.5" customHeight="1"/>
    <row r="61" s="2" customFormat="1" ht="31.5" customHeight="1"/>
    <row r="62" s="2" customFormat="1" ht="31.5" customHeight="1"/>
    <row r="63" s="2" customFormat="1" ht="31.5" customHeight="1"/>
    <row r="64" s="2" customFormat="1" ht="31.5" customHeight="1"/>
    <row r="65" s="2" customFormat="1" ht="31.5" customHeight="1"/>
    <row r="66" s="2" customFormat="1" ht="31.5" customHeight="1"/>
    <row r="67" s="2" customFormat="1" ht="31.5" customHeight="1"/>
    <row r="68" s="2" customFormat="1" ht="31.5" customHeight="1"/>
    <row r="69" s="2" customFormat="1" ht="31.5" customHeight="1"/>
    <row r="70" s="2" customFormat="1" ht="31.5" customHeight="1"/>
    <row r="71" s="2" customFormat="1" ht="31.5" customHeight="1"/>
    <row r="72" s="2" customFormat="1" ht="31.5" customHeight="1"/>
    <row r="73" s="2" customFormat="1" ht="16.5" customHeight="1"/>
  </sheetData>
  <mergeCells count="104">
    <mergeCell ref="Y24:Z24"/>
    <mergeCell ref="AF6:AG6"/>
    <mergeCell ref="Y2:AI2"/>
    <mergeCell ref="AB24:AC24"/>
    <mergeCell ref="AD24:AE24"/>
    <mergeCell ref="AB23:AC23"/>
    <mergeCell ref="AD23:AE23"/>
    <mergeCell ref="AD22:AE22"/>
    <mergeCell ref="AB10:AC10"/>
    <mergeCell ref="AD10:AE10"/>
    <mergeCell ref="AD8:AE8"/>
    <mergeCell ref="AD7:AE7"/>
    <mergeCell ref="AB9:AC9"/>
    <mergeCell ref="AD9:AE9"/>
    <mergeCell ref="AF10:AG10"/>
    <mergeCell ref="AH10:AI10"/>
    <mergeCell ref="AH21:AI21"/>
    <mergeCell ref="AF4:AG5"/>
    <mergeCell ref="AB4:AC5"/>
    <mergeCell ref="AF12:AG12"/>
    <mergeCell ref="AH12:AI12"/>
    <mergeCell ref="AH7:AI7"/>
    <mergeCell ref="AF14:AG14"/>
    <mergeCell ref="AH16:AI16"/>
    <mergeCell ref="AH17:AI17"/>
    <mergeCell ref="AH9:AI9"/>
    <mergeCell ref="AF8:AG8"/>
    <mergeCell ref="AH8:AI8"/>
    <mergeCell ref="AD12:AE12"/>
    <mergeCell ref="AF17:AG17"/>
    <mergeCell ref="AD17:AE17"/>
    <mergeCell ref="AF16:AG16"/>
    <mergeCell ref="AF15:AG15"/>
    <mergeCell ref="AH14:AI14"/>
    <mergeCell ref="AH13:AI13"/>
    <mergeCell ref="AD13:AE13"/>
    <mergeCell ref="AH24:AI24"/>
    <mergeCell ref="AF24:AG24"/>
    <mergeCell ref="AF23:AG23"/>
    <mergeCell ref="AF22:AG22"/>
    <mergeCell ref="AH23:AI23"/>
    <mergeCell ref="AH22:AI22"/>
    <mergeCell ref="AB16:AC16"/>
    <mergeCell ref="AB14:AC14"/>
    <mergeCell ref="AB15:AC15"/>
    <mergeCell ref="AB17:AC17"/>
    <mergeCell ref="AB19:AC19"/>
    <mergeCell ref="AB22:AC22"/>
    <mergeCell ref="AD18:AE18"/>
    <mergeCell ref="AB18:AC18"/>
    <mergeCell ref="AB20:AC20"/>
    <mergeCell ref="AD20:AE20"/>
    <mergeCell ref="AF19:AG19"/>
    <mergeCell ref="AD21:AE21"/>
    <mergeCell ref="AH15:AI15"/>
    <mergeCell ref="AH20:AI20"/>
    <mergeCell ref="AH19:AI19"/>
    <mergeCell ref="AH18:AI18"/>
    <mergeCell ref="AD19:AE19"/>
    <mergeCell ref="AD15:AE15"/>
    <mergeCell ref="Y1:AA1"/>
    <mergeCell ref="Z4:AA4"/>
    <mergeCell ref="Y4:Y5"/>
    <mergeCell ref="AD4:AE5"/>
    <mergeCell ref="AF7:AG7"/>
    <mergeCell ref="AB6:AC6"/>
    <mergeCell ref="AB7:AC7"/>
    <mergeCell ref="AB8:AC8"/>
    <mergeCell ref="AB12:AC12"/>
    <mergeCell ref="AF3:AI3"/>
    <mergeCell ref="AH4:AI5"/>
    <mergeCell ref="AD6:AE6"/>
    <mergeCell ref="AH6:AI6"/>
    <mergeCell ref="AF9:AG9"/>
    <mergeCell ref="AH11:AI11"/>
    <mergeCell ref="A25:G25"/>
    <mergeCell ref="A24:I24"/>
    <mergeCell ref="U4:V4"/>
    <mergeCell ref="A4:A5"/>
    <mergeCell ref="O4:P4"/>
    <mergeCell ref="D4:E4"/>
    <mergeCell ref="F4:G4"/>
    <mergeCell ref="B4:C4"/>
    <mergeCell ref="N2:X2"/>
    <mergeCell ref="J4:K4"/>
    <mergeCell ref="H4:I4"/>
    <mergeCell ref="S4:T4"/>
    <mergeCell ref="W4:X4"/>
    <mergeCell ref="N24:O24"/>
    <mergeCell ref="Q4:R4"/>
    <mergeCell ref="V3:X3"/>
    <mergeCell ref="AB13:AC13"/>
    <mergeCell ref="AF13:AG13"/>
    <mergeCell ref="AF21:AG21"/>
    <mergeCell ref="AB21:AC21"/>
    <mergeCell ref="AF18:AG18"/>
    <mergeCell ref="AD16:AE16"/>
    <mergeCell ref="AD14:AE14"/>
    <mergeCell ref="AF20:AG20"/>
    <mergeCell ref="A2:K2"/>
    <mergeCell ref="J3:K3"/>
    <mergeCell ref="N4:N5"/>
    <mergeCell ref="AD11:AE11"/>
    <mergeCell ref="AF11:AG11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49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11.77734375" style="1" customWidth="1"/>
    <col min="2" max="2" width="9.21875" style="1" customWidth="1"/>
    <col min="3" max="3" width="5.5546875" style="1" customWidth="1"/>
    <col min="4" max="4" width="6.77734375" style="1" customWidth="1"/>
    <col min="5" max="5" width="10.33203125" style="1" customWidth="1"/>
    <col min="6" max="6" width="9.77734375" style="1" customWidth="1"/>
    <col min="7" max="7" width="7.44140625" style="1" customWidth="1"/>
    <col min="8" max="8" width="7.88671875" style="1" customWidth="1"/>
    <col min="9" max="9" width="10.5546875" style="1" customWidth="1"/>
    <col min="10" max="16384" width="8.88671875" style="2"/>
  </cols>
  <sheetData>
    <row r="1" spans="1:10" ht="16.5" customHeight="1">
      <c r="A1" s="33" t="s">
        <v>379</v>
      </c>
      <c r="B1" s="14"/>
      <c r="C1" s="14"/>
      <c r="D1" s="14"/>
      <c r="H1" s="1251"/>
      <c r="I1" s="1252"/>
    </row>
    <row r="2" spans="1:10" s="3" customFormat="1" ht="50.25" customHeight="1">
      <c r="A2" s="1253" t="s">
        <v>827</v>
      </c>
      <c r="B2" s="1253"/>
      <c r="C2" s="1253"/>
      <c r="D2" s="1253"/>
      <c r="E2" s="1210"/>
      <c r="F2" s="1210"/>
      <c r="G2" s="1210"/>
      <c r="H2" s="1210"/>
      <c r="I2" s="1210"/>
    </row>
    <row r="3" spans="1:10" s="4" customFormat="1" ht="16.5" customHeight="1">
      <c r="A3" s="222" t="s">
        <v>51</v>
      </c>
      <c r="B3" s="222"/>
      <c r="C3" s="222"/>
      <c r="D3" s="222"/>
      <c r="E3" s="226"/>
      <c r="F3" s="226"/>
      <c r="G3" s="226"/>
      <c r="H3" s="1256" t="s">
        <v>38</v>
      </c>
      <c r="I3" s="1256"/>
    </row>
    <row r="4" spans="1:10" s="10" customFormat="1" ht="34.5" customHeight="1">
      <c r="A4" s="1254" t="s">
        <v>180</v>
      </c>
      <c r="B4" s="1259" t="s">
        <v>96</v>
      </c>
      <c r="C4" s="1262"/>
      <c r="D4" s="1254"/>
      <c r="E4" s="1257" t="s">
        <v>36</v>
      </c>
      <c r="F4" s="1258"/>
      <c r="G4" s="1257" t="s">
        <v>303</v>
      </c>
      <c r="H4" s="1257" t="s">
        <v>785</v>
      </c>
      <c r="I4" s="1259" t="s">
        <v>308</v>
      </c>
    </row>
    <row r="5" spans="1:10" s="10" customFormat="1" ht="34.5" customHeight="1">
      <c r="A5" s="1255"/>
      <c r="B5" s="265" t="s">
        <v>304</v>
      </c>
      <c r="C5" s="266" t="s">
        <v>305</v>
      </c>
      <c r="D5" s="266" t="s">
        <v>306</v>
      </c>
      <c r="E5" s="267" t="s">
        <v>181</v>
      </c>
      <c r="F5" s="267" t="s">
        <v>182</v>
      </c>
      <c r="G5" s="1261"/>
      <c r="H5" s="1261"/>
      <c r="I5" s="1260"/>
    </row>
    <row r="6" spans="1:10" s="123" customFormat="1" ht="32.25" customHeight="1">
      <c r="A6" s="99">
        <v>2019</v>
      </c>
      <c r="B6" s="406">
        <v>1329</v>
      </c>
      <c r="C6" s="154" t="s">
        <v>160</v>
      </c>
      <c r="D6" s="154" t="s">
        <v>160</v>
      </c>
      <c r="E6" s="407">
        <v>124</v>
      </c>
      <c r="F6" s="407" t="s">
        <v>160</v>
      </c>
      <c r="G6" s="407">
        <v>50</v>
      </c>
      <c r="H6" s="407">
        <v>38</v>
      </c>
      <c r="I6" s="154" t="s">
        <v>21</v>
      </c>
    </row>
    <row r="7" spans="1:10" s="166" customFormat="1" ht="32.25" customHeight="1">
      <c r="A7" s="99">
        <v>2020</v>
      </c>
      <c r="B7" s="406">
        <v>1348</v>
      </c>
      <c r="C7" s="154" t="s">
        <v>160</v>
      </c>
      <c r="D7" s="154" t="s">
        <v>160</v>
      </c>
      <c r="E7" s="407">
        <v>125</v>
      </c>
      <c r="F7" s="407" t="s">
        <v>160</v>
      </c>
      <c r="G7" s="407">
        <v>52</v>
      </c>
      <c r="H7" s="407">
        <v>41</v>
      </c>
      <c r="I7" s="154" t="s">
        <v>21</v>
      </c>
    </row>
    <row r="8" spans="1:10" s="166" customFormat="1" ht="32.25" customHeight="1">
      <c r="A8" s="99">
        <v>2021</v>
      </c>
      <c r="B8" s="442">
        <v>1357</v>
      </c>
      <c r="C8" s="440" t="s">
        <v>160</v>
      </c>
      <c r="D8" s="440" t="s">
        <v>160</v>
      </c>
      <c r="E8" s="532">
        <v>133</v>
      </c>
      <c r="F8" s="532" t="s">
        <v>160</v>
      </c>
      <c r="G8" s="532">
        <v>53</v>
      </c>
      <c r="H8" s="532">
        <v>45</v>
      </c>
      <c r="I8" s="440" t="s">
        <v>160</v>
      </c>
    </row>
    <row r="9" spans="1:10" s="173" customFormat="1" ht="32.25" customHeight="1">
      <c r="A9" s="99">
        <v>2022</v>
      </c>
      <c r="B9" s="442">
        <v>1440</v>
      </c>
      <c r="C9" s="440" t="s">
        <v>228</v>
      </c>
      <c r="D9" s="440" t="s">
        <v>228</v>
      </c>
      <c r="E9" s="627">
        <v>131</v>
      </c>
      <c r="F9" s="627" t="s">
        <v>160</v>
      </c>
      <c r="G9" s="627">
        <v>54</v>
      </c>
      <c r="H9" s="627">
        <v>43</v>
      </c>
      <c r="I9" s="440" t="s">
        <v>160</v>
      </c>
    </row>
    <row r="10" spans="1:10" s="173" customFormat="1" ht="32.25" customHeight="1">
      <c r="A10" s="99">
        <v>2023</v>
      </c>
      <c r="B10" s="442">
        <v>1487</v>
      </c>
      <c r="C10" s="440" t="s">
        <v>160</v>
      </c>
      <c r="D10" s="440" t="s">
        <v>160</v>
      </c>
      <c r="E10" s="877">
        <v>131</v>
      </c>
      <c r="F10" s="877" t="s">
        <v>160</v>
      </c>
      <c r="G10" s="877">
        <v>56</v>
      </c>
      <c r="H10" s="877">
        <v>42</v>
      </c>
      <c r="I10" s="440" t="s">
        <v>160</v>
      </c>
    </row>
    <row r="11" spans="1:10" s="173" customFormat="1" ht="32.25" customHeight="1">
      <c r="A11" s="151">
        <v>2024</v>
      </c>
      <c r="B11" s="439">
        <v>1518</v>
      </c>
      <c r="C11" s="440" t="s">
        <v>160</v>
      </c>
      <c r="D11" s="440" t="s">
        <v>160</v>
      </c>
      <c r="E11" s="628">
        <v>139</v>
      </c>
      <c r="F11" s="877" t="s">
        <v>160</v>
      </c>
      <c r="G11" s="628">
        <v>54</v>
      </c>
      <c r="H11" s="628">
        <v>42</v>
      </c>
      <c r="I11" s="440" t="s">
        <v>160</v>
      </c>
    </row>
    <row r="12" spans="1:10" s="55" customFormat="1" ht="32.25" customHeight="1">
      <c r="A12" s="99" t="s">
        <v>161</v>
      </c>
      <c r="B12" s="442">
        <v>448</v>
      </c>
      <c r="C12" s="217" t="s">
        <v>160</v>
      </c>
      <c r="D12" s="217" t="s">
        <v>160</v>
      </c>
      <c r="E12" s="441">
        <v>34</v>
      </c>
      <c r="F12" s="431" t="s">
        <v>160</v>
      </c>
      <c r="G12" s="440">
        <v>16</v>
      </c>
      <c r="H12" s="440">
        <v>15</v>
      </c>
      <c r="I12" s="154" t="s">
        <v>160</v>
      </c>
      <c r="J12" s="65"/>
    </row>
    <row r="13" spans="1:10" s="55" customFormat="1" ht="32.25" customHeight="1">
      <c r="A13" s="99" t="s">
        <v>162</v>
      </c>
      <c r="B13" s="442">
        <v>3</v>
      </c>
      <c r="C13" s="154" t="s">
        <v>160</v>
      </c>
      <c r="D13" s="154" t="s">
        <v>160</v>
      </c>
      <c r="E13" s="441" t="s">
        <v>160</v>
      </c>
      <c r="F13" s="431" t="s">
        <v>160</v>
      </c>
      <c r="G13" s="154" t="s">
        <v>160</v>
      </c>
      <c r="H13" s="443">
        <v>1</v>
      </c>
      <c r="I13" s="154" t="s">
        <v>160</v>
      </c>
    </row>
    <row r="14" spans="1:10" s="55" customFormat="1" ht="32.25" customHeight="1">
      <c r="A14" s="99" t="s">
        <v>163</v>
      </c>
      <c r="B14" s="442">
        <v>8</v>
      </c>
      <c r="C14" s="154" t="s">
        <v>160</v>
      </c>
      <c r="D14" s="154" t="s">
        <v>160</v>
      </c>
      <c r="E14" s="441">
        <v>1</v>
      </c>
      <c r="F14" s="432" t="s">
        <v>160</v>
      </c>
      <c r="G14" s="154" t="s">
        <v>160</v>
      </c>
      <c r="H14" s="443">
        <v>1</v>
      </c>
      <c r="I14" s="154" t="s">
        <v>160</v>
      </c>
    </row>
    <row r="15" spans="1:10" s="55" customFormat="1" ht="32.25" customHeight="1">
      <c r="A15" s="99" t="s">
        <v>164</v>
      </c>
      <c r="B15" s="442">
        <v>18</v>
      </c>
      <c r="C15" s="440" t="s">
        <v>160</v>
      </c>
      <c r="D15" s="440" t="s">
        <v>160</v>
      </c>
      <c r="E15" s="441">
        <v>2</v>
      </c>
      <c r="F15" s="432" t="s">
        <v>160</v>
      </c>
      <c r="G15" s="440">
        <v>1</v>
      </c>
      <c r="H15" s="440">
        <v>1</v>
      </c>
      <c r="I15" s="154" t="s">
        <v>160</v>
      </c>
    </row>
    <row r="16" spans="1:10" s="55" customFormat="1" ht="32.25" customHeight="1">
      <c r="A16" s="99" t="s">
        <v>165</v>
      </c>
      <c r="B16" s="442">
        <v>8</v>
      </c>
      <c r="C16" s="217" t="s">
        <v>160</v>
      </c>
      <c r="D16" s="217" t="s">
        <v>160</v>
      </c>
      <c r="E16" s="441">
        <v>1</v>
      </c>
      <c r="F16" s="441" t="s">
        <v>160</v>
      </c>
      <c r="G16" s="440" t="s">
        <v>160</v>
      </c>
      <c r="H16" s="443">
        <v>1</v>
      </c>
      <c r="I16" s="440" t="s">
        <v>160</v>
      </c>
    </row>
    <row r="17" spans="1:9" s="55" customFormat="1" ht="32.25" customHeight="1">
      <c r="A17" s="99" t="s">
        <v>166</v>
      </c>
      <c r="B17" s="442">
        <v>8</v>
      </c>
      <c r="C17" s="154" t="s">
        <v>160</v>
      </c>
      <c r="D17" s="154" t="s">
        <v>160</v>
      </c>
      <c r="E17" s="441">
        <v>1</v>
      </c>
      <c r="F17" s="431" t="s">
        <v>160</v>
      </c>
      <c r="G17" s="154" t="s">
        <v>160</v>
      </c>
      <c r="H17" s="444">
        <v>1</v>
      </c>
      <c r="I17" s="154" t="s">
        <v>160</v>
      </c>
    </row>
    <row r="18" spans="1:9" s="55" customFormat="1" ht="32.25" customHeight="1">
      <c r="A18" s="99" t="s">
        <v>167</v>
      </c>
      <c r="B18" s="442">
        <v>7</v>
      </c>
      <c r="C18" s="154" t="s">
        <v>160</v>
      </c>
      <c r="D18" s="154" t="s">
        <v>160</v>
      </c>
      <c r="E18" s="441">
        <v>1</v>
      </c>
      <c r="F18" s="431" t="s">
        <v>160</v>
      </c>
      <c r="G18" s="154" t="s">
        <v>160</v>
      </c>
      <c r="H18" s="444">
        <v>1</v>
      </c>
      <c r="I18" s="154" t="s">
        <v>160</v>
      </c>
    </row>
    <row r="19" spans="1:9" s="55" customFormat="1" ht="32.25" customHeight="1">
      <c r="A19" s="99" t="s">
        <v>168</v>
      </c>
      <c r="B19" s="442">
        <v>1</v>
      </c>
      <c r="C19" s="217" t="s">
        <v>160</v>
      </c>
      <c r="D19" s="217" t="s">
        <v>160</v>
      </c>
      <c r="E19" s="154" t="s">
        <v>160</v>
      </c>
      <c r="F19" s="432" t="s">
        <v>160</v>
      </c>
      <c r="G19" s="154" t="s">
        <v>160</v>
      </c>
      <c r="H19" s="154" t="s">
        <v>160</v>
      </c>
      <c r="I19" s="154" t="s">
        <v>160</v>
      </c>
    </row>
    <row r="20" spans="1:9" s="55" customFormat="1" ht="32.25" customHeight="1">
      <c r="A20" s="99" t="s">
        <v>169</v>
      </c>
      <c r="B20" s="442">
        <v>888</v>
      </c>
      <c r="C20" s="217" t="s">
        <v>160</v>
      </c>
      <c r="D20" s="217" t="s">
        <v>160</v>
      </c>
      <c r="E20" s="441">
        <v>90</v>
      </c>
      <c r="F20" s="432" t="s">
        <v>160</v>
      </c>
      <c r="G20" s="440">
        <v>29</v>
      </c>
      <c r="H20" s="443">
        <v>16</v>
      </c>
      <c r="I20" s="154" t="s">
        <v>160</v>
      </c>
    </row>
    <row r="21" spans="1:9" s="55" customFormat="1" ht="32.25" customHeight="1">
      <c r="A21" s="99" t="s">
        <v>170</v>
      </c>
      <c r="B21" s="442">
        <v>37</v>
      </c>
      <c r="C21" s="154" t="s">
        <v>160</v>
      </c>
      <c r="D21" s="154" t="s">
        <v>160</v>
      </c>
      <c r="E21" s="441">
        <v>4</v>
      </c>
      <c r="F21" s="441" t="s">
        <v>160</v>
      </c>
      <c r="G21" s="440">
        <v>3</v>
      </c>
      <c r="H21" s="440">
        <v>2</v>
      </c>
      <c r="I21" s="440" t="s">
        <v>160</v>
      </c>
    </row>
    <row r="22" spans="1:9" s="55" customFormat="1" ht="32.25" customHeight="1">
      <c r="A22" s="99" t="s">
        <v>171</v>
      </c>
      <c r="B22" s="442">
        <v>29</v>
      </c>
      <c r="C22" s="154" t="s">
        <v>160</v>
      </c>
      <c r="D22" s="154" t="s">
        <v>160</v>
      </c>
      <c r="E22" s="441">
        <v>1</v>
      </c>
      <c r="F22" s="432" t="s">
        <v>160</v>
      </c>
      <c r="G22" s="443">
        <v>1</v>
      </c>
      <c r="H22" s="154" t="s">
        <v>160</v>
      </c>
      <c r="I22" s="154" t="s">
        <v>160</v>
      </c>
    </row>
    <row r="23" spans="1:9" s="100" customFormat="1" ht="32.25" customHeight="1">
      <c r="A23" s="188" t="s">
        <v>172</v>
      </c>
      <c r="B23" s="445">
        <v>63</v>
      </c>
      <c r="C23" s="446" t="s">
        <v>160</v>
      </c>
      <c r="D23" s="446" t="s">
        <v>160</v>
      </c>
      <c r="E23" s="447">
        <v>4</v>
      </c>
      <c r="F23" s="447" t="s">
        <v>160</v>
      </c>
      <c r="G23" s="446">
        <v>4</v>
      </c>
      <c r="H23" s="446">
        <v>3</v>
      </c>
      <c r="I23" s="446" t="s">
        <v>160</v>
      </c>
    </row>
    <row r="24" spans="1:9" s="55" customFormat="1" ht="12.75" customHeight="1">
      <c r="A24" s="1223" t="s">
        <v>302</v>
      </c>
      <c r="B24" s="1223"/>
      <c r="C24" s="1223"/>
      <c r="D24" s="1223"/>
      <c r="E24" s="1223"/>
      <c r="F24" s="1223"/>
      <c r="G24" s="1223"/>
      <c r="H24" s="227"/>
      <c r="I24" s="227"/>
    </row>
    <row r="25" spans="1:9" s="55" customFormat="1" ht="12.75" customHeight="1">
      <c r="A25" s="1223" t="s">
        <v>372</v>
      </c>
      <c r="B25" s="1223"/>
      <c r="C25" s="1223"/>
      <c r="D25" s="1223"/>
      <c r="E25" s="1223"/>
      <c r="F25" s="1223"/>
      <c r="G25" s="1223"/>
      <c r="H25" s="227"/>
      <c r="I25" s="227"/>
    </row>
    <row r="26" spans="1:9" s="18" customFormat="1" ht="16.5" customHeight="1">
      <c r="A26" s="1225"/>
      <c r="B26" s="1225"/>
      <c r="C26" s="1225"/>
      <c r="D26" s="1225"/>
      <c r="E26" s="260"/>
      <c r="F26" s="260"/>
      <c r="G26" s="260"/>
      <c r="H26" s="200"/>
      <c r="I26" s="245" t="s">
        <v>379</v>
      </c>
    </row>
    <row r="27" spans="1:9" s="3" customFormat="1" ht="55.5" customHeight="1">
      <c r="A27" s="1253" t="s">
        <v>380</v>
      </c>
      <c r="B27" s="1253"/>
      <c r="C27" s="1253"/>
      <c r="D27" s="1253"/>
      <c r="E27" s="1210"/>
      <c r="F27" s="1210"/>
      <c r="G27" s="1210"/>
      <c r="H27" s="1210"/>
      <c r="I27" s="1210"/>
    </row>
    <row r="28" spans="1:9" s="4" customFormat="1" ht="16.5" customHeight="1">
      <c r="A28" s="222" t="s">
        <v>51</v>
      </c>
      <c r="B28" s="222"/>
      <c r="C28" s="222"/>
      <c r="D28" s="222"/>
      <c r="E28" s="226"/>
      <c r="F28" s="226"/>
      <c r="G28" s="247" t="s">
        <v>38</v>
      </c>
      <c r="H28" s="139"/>
      <c r="I28" s="194"/>
    </row>
    <row r="29" spans="1:9" s="83" customFormat="1" ht="32.1" customHeight="1">
      <c r="A29" s="1254" t="s">
        <v>180</v>
      </c>
      <c r="B29" s="1265" t="s">
        <v>156</v>
      </c>
      <c r="C29" s="1257" t="s">
        <v>157</v>
      </c>
      <c r="D29" s="1258"/>
      <c r="E29" s="1257" t="s">
        <v>675</v>
      </c>
      <c r="F29" s="1257" t="s">
        <v>183</v>
      </c>
      <c r="G29" s="1267" t="s">
        <v>607</v>
      </c>
      <c r="H29" s="268"/>
      <c r="I29" s="268"/>
    </row>
    <row r="30" spans="1:9" s="83" customFormat="1" ht="36" customHeight="1">
      <c r="A30" s="1255"/>
      <c r="B30" s="1266"/>
      <c r="C30" s="1261"/>
      <c r="D30" s="1261"/>
      <c r="E30" s="1261"/>
      <c r="F30" s="1261"/>
      <c r="G30" s="1268"/>
      <c r="H30" s="268"/>
      <c r="I30" s="268"/>
    </row>
    <row r="31" spans="1:9" s="123" customFormat="1" ht="32.1" customHeight="1">
      <c r="A31" s="99">
        <v>2019</v>
      </c>
      <c r="B31" s="407">
        <v>362</v>
      </c>
      <c r="C31" s="1231">
        <v>417</v>
      </c>
      <c r="D31" s="1231"/>
      <c r="E31" s="407">
        <v>308</v>
      </c>
      <c r="F31" s="407">
        <v>17</v>
      </c>
      <c r="G31" s="833">
        <v>13</v>
      </c>
      <c r="H31" s="156"/>
      <c r="I31" s="156"/>
    </row>
    <row r="32" spans="1:9" s="166" customFormat="1" ht="32.1" customHeight="1">
      <c r="A32" s="99">
        <v>2020</v>
      </c>
      <c r="B32" s="407">
        <v>367</v>
      </c>
      <c r="C32" s="1231">
        <v>413</v>
      </c>
      <c r="D32" s="1231"/>
      <c r="E32" s="407">
        <v>324</v>
      </c>
      <c r="F32" s="407">
        <v>16</v>
      </c>
      <c r="G32" s="833">
        <v>10</v>
      </c>
      <c r="H32" s="156"/>
      <c r="I32" s="156"/>
    </row>
    <row r="33" spans="1:9" s="81" customFormat="1" ht="32.1" customHeight="1">
      <c r="A33" s="99">
        <v>2021</v>
      </c>
      <c r="B33" s="532">
        <v>385</v>
      </c>
      <c r="C33" s="1270">
        <v>412</v>
      </c>
      <c r="D33" s="1270"/>
      <c r="E33" s="532">
        <v>305</v>
      </c>
      <c r="F33" s="532">
        <v>19</v>
      </c>
      <c r="G33" s="834">
        <v>5</v>
      </c>
      <c r="H33" s="269"/>
      <c r="I33" s="269"/>
    </row>
    <row r="34" spans="1:9" s="81" customFormat="1" ht="32.1" customHeight="1">
      <c r="A34" s="99">
        <v>2022</v>
      </c>
      <c r="B34" s="627">
        <v>409</v>
      </c>
      <c r="C34" s="1270">
        <v>381</v>
      </c>
      <c r="D34" s="1270"/>
      <c r="E34" s="627">
        <v>334</v>
      </c>
      <c r="F34" s="627">
        <v>16</v>
      </c>
      <c r="G34" s="834">
        <v>72</v>
      </c>
      <c r="H34" s="269"/>
      <c r="I34" s="269"/>
    </row>
    <row r="35" spans="1:9" s="81" customFormat="1" ht="32.1" customHeight="1">
      <c r="A35" s="99">
        <v>2023</v>
      </c>
      <c r="B35" s="876">
        <v>444</v>
      </c>
      <c r="C35" s="1272">
        <v>377</v>
      </c>
      <c r="D35" s="1272"/>
      <c r="E35" s="876">
        <v>345</v>
      </c>
      <c r="F35" s="876">
        <v>17</v>
      </c>
      <c r="G35" s="835">
        <v>75</v>
      </c>
      <c r="H35" s="269"/>
      <c r="I35" s="269"/>
    </row>
    <row r="36" spans="1:9" s="81" customFormat="1" ht="32.1" customHeight="1">
      <c r="A36" s="151">
        <v>2024</v>
      </c>
      <c r="B36" s="1047">
        <v>464</v>
      </c>
      <c r="C36" s="1273">
        <v>365</v>
      </c>
      <c r="D36" s="1273"/>
      <c r="E36" s="1047">
        <v>361</v>
      </c>
      <c r="F36" s="1047">
        <v>16</v>
      </c>
      <c r="G36" s="1048">
        <v>77</v>
      </c>
      <c r="H36" s="881"/>
      <c r="I36" s="269"/>
    </row>
    <row r="37" spans="1:9" s="55" customFormat="1" ht="32.1" customHeight="1">
      <c r="A37" s="99" t="s">
        <v>161</v>
      </c>
      <c r="B37" s="1049">
        <v>99</v>
      </c>
      <c r="C37" s="1269">
        <v>140</v>
      </c>
      <c r="D37" s="1269"/>
      <c r="E37" s="1049">
        <v>113</v>
      </c>
      <c r="F37" s="1049">
        <v>7</v>
      </c>
      <c r="G37" s="1050">
        <v>24</v>
      </c>
      <c r="H37" s="156"/>
      <c r="I37" s="156"/>
    </row>
    <row r="38" spans="1:9" s="55" customFormat="1" ht="32.1" customHeight="1">
      <c r="A38" s="99" t="s">
        <v>162</v>
      </c>
      <c r="B38" s="1051">
        <v>1</v>
      </c>
      <c r="C38" s="1264">
        <v>1</v>
      </c>
      <c r="D38" s="1264"/>
      <c r="E38" s="1052" t="s">
        <v>160</v>
      </c>
      <c r="F38" s="1052" t="s">
        <v>160</v>
      </c>
      <c r="G38" s="1053" t="s">
        <v>160</v>
      </c>
      <c r="H38" s="156"/>
      <c r="I38" s="156"/>
    </row>
    <row r="39" spans="1:9" s="55" customFormat="1" ht="32.1" customHeight="1">
      <c r="A39" s="99" t="s">
        <v>163</v>
      </c>
      <c r="B39" s="1051">
        <v>4</v>
      </c>
      <c r="C39" s="1264">
        <v>1</v>
      </c>
      <c r="D39" s="1264"/>
      <c r="E39" s="1051">
        <v>1</v>
      </c>
      <c r="F39" s="1052" t="s">
        <v>160</v>
      </c>
      <c r="G39" s="1053" t="s">
        <v>160</v>
      </c>
      <c r="H39" s="156"/>
      <c r="I39" s="156"/>
    </row>
    <row r="40" spans="1:9" s="55" customFormat="1" ht="32.1" customHeight="1">
      <c r="A40" s="99" t="s">
        <v>164</v>
      </c>
      <c r="B40" s="1049">
        <v>2</v>
      </c>
      <c r="C40" s="1269">
        <v>8</v>
      </c>
      <c r="D40" s="1269"/>
      <c r="E40" s="1049">
        <v>3</v>
      </c>
      <c r="F40" s="1052" t="s">
        <v>160</v>
      </c>
      <c r="G40" s="1053">
        <v>1</v>
      </c>
      <c r="H40" s="156"/>
      <c r="I40" s="156"/>
    </row>
    <row r="41" spans="1:9" s="55" customFormat="1" ht="32.1" customHeight="1">
      <c r="A41" s="99" t="s">
        <v>165</v>
      </c>
      <c r="B41" s="1049">
        <v>2</v>
      </c>
      <c r="C41" s="1264">
        <v>1</v>
      </c>
      <c r="D41" s="1264"/>
      <c r="E41" s="1049">
        <v>2</v>
      </c>
      <c r="F41" s="1054" t="s">
        <v>160</v>
      </c>
      <c r="G41" s="1053">
        <v>1</v>
      </c>
      <c r="H41" s="156"/>
      <c r="I41" s="156"/>
    </row>
    <row r="42" spans="1:9" s="55" customFormat="1" ht="32.1" customHeight="1">
      <c r="A42" s="99" t="s">
        <v>166</v>
      </c>
      <c r="B42" s="1051">
        <v>2</v>
      </c>
      <c r="C42" s="1264">
        <v>2</v>
      </c>
      <c r="D42" s="1264"/>
      <c r="E42" s="1051">
        <v>2</v>
      </c>
      <c r="F42" s="1052" t="s">
        <v>160</v>
      </c>
      <c r="G42" s="1053" t="s">
        <v>160</v>
      </c>
      <c r="H42" s="156"/>
      <c r="I42" s="156"/>
    </row>
    <row r="43" spans="1:9" s="55" customFormat="1" ht="32.1" customHeight="1">
      <c r="A43" s="99" t="s">
        <v>167</v>
      </c>
      <c r="B43" s="1051">
        <v>3</v>
      </c>
      <c r="C43" s="1264">
        <v>1</v>
      </c>
      <c r="D43" s="1264"/>
      <c r="E43" s="1051">
        <v>1</v>
      </c>
      <c r="F43" s="1052" t="s">
        <v>160</v>
      </c>
      <c r="G43" s="1053" t="s">
        <v>160</v>
      </c>
      <c r="H43" s="156"/>
      <c r="I43" s="156"/>
    </row>
    <row r="44" spans="1:9" s="55" customFormat="1" ht="32.1" customHeight="1">
      <c r="A44" s="99" t="s">
        <v>168</v>
      </c>
      <c r="B44" s="1051">
        <v>1</v>
      </c>
      <c r="C44" s="1263" t="s">
        <v>160</v>
      </c>
      <c r="D44" s="1263"/>
      <c r="E44" s="1052" t="s">
        <v>160</v>
      </c>
      <c r="F44" s="1052" t="s">
        <v>160</v>
      </c>
      <c r="G44" s="1053" t="s">
        <v>160</v>
      </c>
      <c r="H44" s="156"/>
      <c r="I44" s="156"/>
    </row>
    <row r="45" spans="1:9" s="55" customFormat="1" ht="32.1" customHeight="1">
      <c r="A45" s="99" t="s">
        <v>169</v>
      </c>
      <c r="B45" s="1049">
        <v>324</v>
      </c>
      <c r="C45" s="1269">
        <v>187</v>
      </c>
      <c r="D45" s="1269"/>
      <c r="E45" s="1049">
        <v>191</v>
      </c>
      <c r="F45" s="1051">
        <v>9</v>
      </c>
      <c r="G45" s="1050">
        <v>42</v>
      </c>
      <c r="H45" s="156"/>
      <c r="I45" s="156"/>
    </row>
    <row r="46" spans="1:9" s="55" customFormat="1" ht="32.1" customHeight="1">
      <c r="A46" s="99" t="s">
        <v>170</v>
      </c>
      <c r="B46" s="1049">
        <v>4</v>
      </c>
      <c r="C46" s="1269">
        <v>9</v>
      </c>
      <c r="D46" s="1269"/>
      <c r="E46" s="1049">
        <v>11</v>
      </c>
      <c r="F46" s="1052" t="s">
        <v>160</v>
      </c>
      <c r="G46" s="1053">
        <v>4</v>
      </c>
      <c r="H46" s="156"/>
      <c r="I46" s="156"/>
    </row>
    <row r="47" spans="1:9" s="55" customFormat="1" ht="32.1" customHeight="1">
      <c r="A47" s="99" t="s">
        <v>171</v>
      </c>
      <c r="B47" s="1051">
        <v>14</v>
      </c>
      <c r="C47" s="1269">
        <v>2</v>
      </c>
      <c r="D47" s="1269"/>
      <c r="E47" s="1049">
        <v>10</v>
      </c>
      <c r="F47" s="1052" t="s">
        <v>160</v>
      </c>
      <c r="G47" s="1053">
        <v>1</v>
      </c>
      <c r="H47" s="156"/>
      <c r="I47" s="156"/>
    </row>
    <row r="48" spans="1:9" s="173" customFormat="1" ht="32.1" customHeight="1">
      <c r="A48" s="99" t="s">
        <v>172</v>
      </c>
      <c r="B48" s="1051">
        <v>8</v>
      </c>
      <c r="C48" s="1263">
        <v>13</v>
      </c>
      <c r="D48" s="1263"/>
      <c r="E48" s="1052">
        <v>27</v>
      </c>
      <c r="F48" s="1052" t="s">
        <v>160</v>
      </c>
      <c r="G48" s="1053">
        <v>4</v>
      </c>
      <c r="H48" s="347"/>
      <c r="I48" s="347"/>
    </row>
    <row r="49" spans="1:9" s="100" customFormat="1" ht="18" customHeight="1">
      <c r="A49" s="323" t="s">
        <v>616</v>
      </c>
      <c r="B49" s="323"/>
      <c r="C49" s="1271"/>
      <c r="D49" s="1271"/>
      <c r="E49" s="323"/>
      <c r="F49" s="379"/>
      <c r="G49" s="323"/>
      <c r="H49" s="347"/>
      <c r="I49" s="347"/>
    </row>
  </sheetData>
  <mergeCells count="38">
    <mergeCell ref="C35:D35"/>
    <mergeCell ref="C34:D34"/>
    <mergeCell ref="C43:D43"/>
    <mergeCell ref="C41:D41"/>
    <mergeCell ref="C40:D40"/>
    <mergeCell ref="C39:D39"/>
    <mergeCell ref="C38:D38"/>
    <mergeCell ref="C36:D36"/>
    <mergeCell ref="C49:D49"/>
    <mergeCell ref="C47:D47"/>
    <mergeCell ref="C46:D46"/>
    <mergeCell ref="C45:D45"/>
    <mergeCell ref="C48:D48"/>
    <mergeCell ref="C44:D44"/>
    <mergeCell ref="C42:D42"/>
    <mergeCell ref="A24:G24"/>
    <mergeCell ref="A25:G25"/>
    <mergeCell ref="A27:I27"/>
    <mergeCell ref="A26:D26"/>
    <mergeCell ref="A29:A30"/>
    <mergeCell ref="C29:D30"/>
    <mergeCell ref="B29:B30"/>
    <mergeCell ref="F29:F30"/>
    <mergeCell ref="E29:E30"/>
    <mergeCell ref="G29:G30"/>
    <mergeCell ref="C32:D32"/>
    <mergeCell ref="C37:D37"/>
    <mergeCell ref="C33:D33"/>
    <mergeCell ref="C31:D31"/>
    <mergeCell ref="H1:I1"/>
    <mergeCell ref="A2:I2"/>
    <mergeCell ref="A4:A5"/>
    <mergeCell ref="H3:I3"/>
    <mergeCell ref="E4:F4"/>
    <mergeCell ref="I4:I5"/>
    <mergeCell ref="H4:H5"/>
    <mergeCell ref="G4:G5"/>
    <mergeCell ref="B4:D4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2" orientation="portrait" r:id="rId1"/>
  <headerFooter alignWithMargins="0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39"/>
  <sheetViews>
    <sheetView view="pageBreakPreview" zoomScaleNormal="85" zoomScaleSheetLayoutView="100" workbookViewId="0">
      <selection activeCell="A2" sqref="A2"/>
    </sheetView>
  </sheetViews>
  <sheetFormatPr defaultRowHeight="13.5"/>
  <cols>
    <col min="1" max="1" width="8.6640625" style="1" customWidth="1"/>
    <col min="2" max="2" width="6.33203125" style="1" customWidth="1"/>
    <col min="3" max="3" width="6.21875" style="1" customWidth="1"/>
    <col min="4" max="4" width="6.5546875" style="1" customWidth="1"/>
    <col min="5" max="5" width="7.21875" style="1" customWidth="1"/>
    <col min="6" max="6" width="5.5546875" style="1" customWidth="1"/>
    <col min="7" max="7" width="9.21875" style="1" customWidth="1"/>
    <col min="8" max="8" width="9.6640625" style="2" customWidth="1"/>
    <col min="9" max="10" width="8.6640625" style="2" customWidth="1"/>
    <col min="11" max="11" width="9.77734375" style="2" customWidth="1"/>
    <col min="12" max="12" width="8.88671875" style="2" customWidth="1"/>
    <col min="13" max="13" width="0.109375" style="2" customWidth="1"/>
    <col min="14" max="17" width="8.88671875" style="2" hidden="1" customWidth="1"/>
    <col min="18" max="16384" width="8.88671875" style="2"/>
  </cols>
  <sheetData>
    <row r="1" spans="1:12" ht="16.5" customHeight="1">
      <c r="A1" s="33" t="s">
        <v>379</v>
      </c>
      <c r="E1" s="1251"/>
      <c r="F1" s="1252"/>
      <c r="G1" s="121"/>
    </row>
    <row r="2" spans="1:12" s="380" customFormat="1" ht="45.75" customHeight="1">
      <c r="A2" s="161" t="s">
        <v>493</v>
      </c>
      <c r="B2" s="161"/>
      <c r="C2" s="161"/>
      <c r="D2" s="161"/>
      <c r="E2" s="161"/>
      <c r="F2" s="161"/>
      <c r="G2" s="161"/>
      <c r="H2" s="140"/>
      <c r="I2" s="140"/>
      <c r="J2" s="140"/>
      <c r="K2" s="140"/>
      <c r="L2" s="140"/>
    </row>
    <row r="3" spans="1:12" s="4" customFormat="1" ht="16.5" customHeight="1">
      <c r="A3" s="399" t="s">
        <v>37</v>
      </c>
      <c r="B3" s="397"/>
      <c r="C3" s="397"/>
      <c r="D3" s="397"/>
      <c r="E3" s="1289" t="s">
        <v>309</v>
      </c>
      <c r="F3" s="1289"/>
      <c r="G3" s="1289"/>
      <c r="H3" s="1289"/>
      <c r="I3" s="1289"/>
      <c r="J3" s="1224"/>
      <c r="K3" s="1224"/>
      <c r="L3" s="1289"/>
    </row>
    <row r="4" spans="1:12" s="10" customFormat="1" ht="48.75" customHeight="1">
      <c r="A4" s="1212" t="s">
        <v>184</v>
      </c>
      <c r="B4" s="385" t="s">
        <v>97</v>
      </c>
      <c r="C4" s="1221" t="s">
        <v>494</v>
      </c>
      <c r="D4" s="1212"/>
      <c r="E4" s="1220" t="s">
        <v>333</v>
      </c>
      <c r="F4" s="1221"/>
      <c r="G4" s="1221"/>
      <c r="H4" s="1212"/>
      <c r="I4" s="1220" t="s">
        <v>334</v>
      </c>
      <c r="J4" s="1221"/>
      <c r="K4" s="1221"/>
      <c r="L4" s="1290"/>
    </row>
    <row r="5" spans="1:12" s="10" customFormat="1" ht="62.25" customHeight="1">
      <c r="A5" s="1288"/>
      <c r="B5" s="392" t="s">
        <v>307</v>
      </c>
      <c r="C5" s="392" t="s">
        <v>495</v>
      </c>
      <c r="D5" s="392" t="s">
        <v>496</v>
      </c>
      <c r="E5" s="1291" t="s">
        <v>497</v>
      </c>
      <c r="F5" s="1292"/>
      <c r="G5" s="390" t="s">
        <v>498</v>
      </c>
      <c r="H5" s="390" t="s">
        <v>499</v>
      </c>
      <c r="I5" s="1291" t="s">
        <v>500</v>
      </c>
      <c r="J5" s="1292"/>
      <c r="K5" s="1291" t="s">
        <v>335</v>
      </c>
      <c r="L5" s="1293"/>
    </row>
    <row r="6" spans="1:12" s="112" customFormat="1" ht="24.95" customHeight="1">
      <c r="A6" s="99">
        <v>2019</v>
      </c>
      <c r="B6" s="548">
        <v>83</v>
      </c>
      <c r="C6" s="549" t="s">
        <v>160</v>
      </c>
      <c r="D6" s="550">
        <v>1</v>
      </c>
      <c r="E6" s="1306" t="s">
        <v>160</v>
      </c>
      <c r="F6" s="1306"/>
      <c r="G6" s="551" t="s">
        <v>160</v>
      </c>
      <c r="H6" s="552">
        <v>2</v>
      </c>
      <c r="I6" s="1318" t="s">
        <v>160</v>
      </c>
      <c r="J6" s="1319"/>
      <c r="K6" s="1313">
        <v>1</v>
      </c>
      <c r="L6" s="1314"/>
    </row>
    <row r="7" spans="1:12" s="162" customFormat="1" ht="24.95" customHeight="1">
      <c r="A7" s="99">
        <v>2020</v>
      </c>
      <c r="B7" s="548">
        <v>90</v>
      </c>
      <c r="C7" s="549" t="s">
        <v>160</v>
      </c>
      <c r="D7" s="550">
        <v>1</v>
      </c>
      <c r="E7" s="1306" t="s">
        <v>160</v>
      </c>
      <c r="F7" s="1306"/>
      <c r="G7" s="551" t="s">
        <v>160</v>
      </c>
      <c r="H7" s="552">
        <v>3</v>
      </c>
      <c r="I7" s="1318" t="s">
        <v>160</v>
      </c>
      <c r="J7" s="1319"/>
      <c r="K7" s="1313">
        <v>1</v>
      </c>
      <c r="L7" s="1314"/>
    </row>
    <row r="8" spans="1:12" s="105" customFormat="1" ht="24.95" customHeight="1">
      <c r="A8" s="547">
        <v>2021</v>
      </c>
      <c r="B8" s="553">
        <v>100</v>
      </c>
      <c r="C8" s="554" t="s">
        <v>160</v>
      </c>
      <c r="D8" s="554">
        <v>1</v>
      </c>
      <c r="E8" s="1305" t="s">
        <v>160</v>
      </c>
      <c r="F8" s="1305"/>
      <c r="G8" s="555" t="s">
        <v>160</v>
      </c>
      <c r="H8" s="555">
        <v>2</v>
      </c>
      <c r="I8" s="1315" t="s">
        <v>160</v>
      </c>
      <c r="J8" s="1320"/>
      <c r="K8" s="1315">
        <v>2</v>
      </c>
      <c r="L8" s="1316"/>
    </row>
    <row r="9" spans="1:12" s="213" customFormat="1" ht="24.95" customHeight="1">
      <c r="A9" s="99">
        <v>2022</v>
      </c>
      <c r="B9" s="644">
        <v>98</v>
      </c>
      <c r="C9" s="645" t="s">
        <v>160</v>
      </c>
      <c r="D9" s="645">
        <v>1</v>
      </c>
      <c r="E9" s="1309" t="s">
        <v>160</v>
      </c>
      <c r="F9" s="1310"/>
      <c r="G9" s="646" t="s">
        <v>160</v>
      </c>
      <c r="H9" s="646">
        <v>1</v>
      </c>
      <c r="I9" s="1309" t="s">
        <v>160</v>
      </c>
      <c r="J9" s="1310"/>
      <c r="K9" s="1309">
        <v>2</v>
      </c>
      <c r="L9" s="1317"/>
    </row>
    <row r="10" spans="1:12" s="213" customFormat="1" ht="24.95" customHeight="1">
      <c r="A10" s="909">
        <v>2023</v>
      </c>
      <c r="B10" s="910">
        <v>96</v>
      </c>
      <c r="C10" s="911" t="s">
        <v>160</v>
      </c>
      <c r="D10" s="911">
        <v>1</v>
      </c>
      <c r="E10" s="1276" t="s">
        <v>160</v>
      </c>
      <c r="F10" s="1276"/>
      <c r="G10" s="912" t="s">
        <v>160</v>
      </c>
      <c r="H10" s="912">
        <v>1</v>
      </c>
      <c r="I10" s="1321" t="s">
        <v>160</v>
      </c>
      <c r="J10" s="1323"/>
      <c r="K10" s="1321">
        <v>1</v>
      </c>
      <c r="L10" s="1322"/>
    </row>
    <row r="11" spans="1:12" s="213" customFormat="1" ht="24.95" customHeight="1">
      <c r="A11" s="913">
        <v>2024</v>
      </c>
      <c r="B11" s="1055">
        <v>115</v>
      </c>
      <c r="C11" s="1056" t="s">
        <v>160</v>
      </c>
      <c r="D11" s="1057">
        <v>1</v>
      </c>
      <c r="E11" s="1282" t="s">
        <v>160</v>
      </c>
      <c r="F11" s="1282"/>
      <c r="G11" s="1058" t="s">
        <v>160</v>
      </c>
      <c r="H11" s="1057">
        <v>1</v>
      </c>
      <c r="I11" s="1307" t="s">
        <v>160</v>
      </c>
      <c r="J11" s="1308"/>
      <c r="K11" s="1307">
        <v>1</v>
      </c>
      <c r="L11" s="1312"/>
    </row>
    <row r="12" spans="1:12" s="102" customFormat="1" ht="15.75" customHeight="1">
      <c r="A12" s="388" t="s">
        <v>328</v>
      </c>
      <c r="B12" s="141"/>
      <c r="C12" s="383"/>
      <c r="D12" s="383"/>
      <c r="E12" s="389"/>
      <c r="F12" s="383"/>
      <c r="G12" s="383"/>
      <c r="H12" s="383"/>
      <c r="I12" s="383"/>
      <c r="J12" s="682"/>
      <c r="K12" s="682"/>
      <c r="L12" s="382"/>
    </row>
    <row r="13" spans="1:12" s="55" customFormat="1" ht="16.5" customHeight="1">
      <c r="A13" s="1223" t="s">
        <v>372</v>
      </c>
      <c r="B13" s="1223"/>
      <c r="C13" s="1223"/>
      <c r="D13" s="1223"/>
      <c r="E13" s="382"/>
      <c r="F13" s="382"/>
      <c r="G13" s="382"/>
      <c r="H13" s="142"/>
      <c r="I13" s="142"/>
      <c r="J13" s="142"/>
      <c r="K13" s="142"/>
      <c r="L13" s="142"/>
    </row>
    <row r="14" spans="1:12" ht="25.5" customHeight="1">
      <c r="A14" s="143"/>
      <c r="B14" s="143"/>
      <c r="C14" s="143"/>
      <c r="D14" s="143"/>
      <c r="E14" s="143"/>
      <c r="F14" s="143"/>
      <c r="G14" s="143"/>
      <c r="H14" s="144"/>
      <c r="I14" s="144"/>
      <c r="J14" s="144"/>
      <c r="K14" s="144"/>
      <c r="L14" s="144"/>
    </row>
    <row r="15" spans="1:12" s="3" customFormat="1" ht="25.5" customHeight="1">
      <c r="A15" s="1210" t="s">
        <v>158</v>
      </c>
      <c r="B15" s="1210"/>
      <c r="C15" s="1210"/>
      <c r="D15" s="1210"/>
      <c r="E15" s="1210"/>
      <c r="F15" s="1210"/>
      <c r="G15" s="384"/>
      <c r="H15" s="140"/>
      <c r="I15" s="140"/>
      <c r="J15" s="140"/>
      <c r="K15" s="140"/>
      <c r="L15" s="140"/>
    </row>
    <row r="16" spans="1:12" s="4" customFormat="1" ht="16.5" customHeight="1">
      <c r="A16" s="399" t="s">
        <v>37</v>
      </c>
      <c r="B16" s="397"/>
      <c r="C16" s="397"/>
      <c r="D16" s="397"/>
      <c r="E16" s="1289" t="s">
        <v>310</v>
      </c>
      <c r="F16" s="1289"/>
      <c r="G16" s="1289"/>
      <c r="H16" s="1289"/>
      <c r="I16" s="1289"/>
      <c r="J16" s="1224"/>
      <c r="K16" s="1224"/>
      <c r="L16" s="1289"/>
    </row>
    <row r="17" spans="1:12" s="10" customFormat="1" ht="54.75" customHeight="1">
      <c r="A17" s="1212" t="s">
        <v>184</v>
      </c>
      <c r="B17" s="1280" t="s">
        <v>337</v>
      </c>
      <c r="C17" s="1280"/>
      <c r="D17" s="1280" t="s">
        <v>338</v>
      </c>
      <c r="E17" s="1280" t="s">
        <v>339</v>
      </c>
      <c r="F17" s="1280" t="s">
        <v>340</v>
      </c>
      <c r="G17" s="1280" t="s">
        <v>396</v>
      </c>
      <c r="H17" s="1280"/>
      <c r="I17" s="1280"/>
      <c r="J17" s="1295"/>
      <c r="K17" s="1296"/>
      <c r="L17" s="1296"/>
    </row>
    <row r="18" spans="1:12" s="10" customFormat="1" ht="85.5" customHeight="1">
      <c r="A18" s="1288"/>
      <c r="B18" s="390" t="s">
        <v>676</v>
      </c>
      <c r="C18" s="390" t="s">
        <v>677</v>
      </c>
      <c r="D18" s="1281"/>
      <c r="E18" s="1281"/>
      <c r="F18" s="1281"/>
      <c r="G18" s="390" t="s">
        <v>678</v>
      </c>
      <c r="H18" s="390" t="s">
        <v>341</v>
      </c>
      <c r="I18" s="390" t="s">
        <v>342</v>
      </c>
      <c r="J18" s="683" t="s">
        <v>343</v>
      </c>
      <c r="K18" s="686" t="s">
        <v>756</v>
      </c>
      <c r="L18" s="686" t="s">
        <v>757</v>
      </c>
    </row>
    <row r="19" spans="1:12" s="112" customFormat="1" ht="24.95" customHeight="1">
      <c r="A19" s="407">
        <v>2019</v>
      </c>
      <c r="B19" s="175" t="s">
        <v>160</v>
      </c>
      <c r="C19" s="424">
        <v>1</v>
      </c>
      <c r="D19" s="424" t="s">
        <v>160</v>
      </c>
      <c r="E19" s="145">
        <v>46</v>
      </c>
      <c r="F19" s="424">
        <v>6</v>
      </c>
      <c r="G19" s="424">
        <v>2</v>
      </c>
      <c r="H19" s="424">
        <v>5</v>
      </c>
      <c r="I19" s="424">
        <v>4</v>
      </c>
      <c r="J19" s="685">
        <v>2</v>
      </c>
      <c r="K19" s="766" t="s">
        <v>160</v>
      </c>
      <c r="L19" s="766" t="s">
        <v>160</v>
      </c>
    </row>
    <row r="20" spans="1:12" s="162" customFormat="1" ht="24.95" customHeight="1">
      <c r="A20" s="382">
        <v>2020</v>
      </c>
      <c r="B20" s="175" t="s">
        <v>160</v>
      </c>
      <c r="C20" s="398">
        <v>1</v>
      </c>
      <c r="D20" s="398" t="s">
        <v>160</v>
      </c>
      <c r="E20" s="145">
        <v>40</v>
      </c>
      <c r="F20" s="398">
        <v>6</v>
      </c>
      <c r="G20" s="398">
        <v>2</v>
      </c>
      <c r="H20" s="398">
        <v>5</v>
      </c>
      <c r="I20" s="398">
        <v>4</v>
      </c>
      <c r="J20" s="685">
        <v>2</v>
      </c>
      <c r="K20" s="766" t="s">
        <v>160</v>
      </c>
      <c r="L20" s="766" t="s">
        <v>160</v>
      </c>
    </row>
    <row r="21" spans="1:12" s="105" customFormat="1" ht="24.95" customHeight="1">
      <c r="A21" s="547">
        <v>2021</v>
      </c>
      <c r="B21" s="557" t="s">
        <v>160</v>
      </c>
      <c r="C21" s="556">
        <v>1</v>
      </c>
      <c r="D21" s="556" t="s">
        <v>160</v>
      </c>
      <c r="E21" s="556">
        <v>54</v>
      </c>
      <c r="F21" s="556">
        <v>3</v>
      </c>
      <c r="G21" s="556">
        <v>2</v>
      </c>
      <c r="H21" s="556">
        <v>5</v>
      </c>
      <c r="I21" s="556">
        <v>4</v>
      </c>
      <c r="J21" s="556">
        <v>2</v>
      </c>
      <c r="K21" s="767" t="s">
        <v>160</v>
      </c>
      <c r="L21" s="767" t="s">
        <v>160</v>
      </c>
    </row>
    <row r="22" spans="1:12" s="213" customFormat="1" ht="24.95" customHeight="1">
      <c r="A22" s="99">
        <v>2022</v>
      </c>
      <c r="B22" s="769" t="s">
        <v>160</v>
      </c>
      <c r="C22" s="770">
        <v>1</v>
      </c>
      <c r="D22" s="770" t="s">
        <v>160</v>
      </c>
      <c r="E22" s="770">
        <v>57</v>
      </c>
      <c r="F22" s="770">
        <v>5</v>
      </c>
      <c r="G22" s="770">
        <v>2</v>
      </c>
      <c r="H22" s="770">
        <v>1</v>
      </c>
      <c r="I22" s="770">
        <v>3</v>
      </c>
      <c r="J22" s="770">
        <v>3</v>
      </c>
      <c r="K22" s="646" t="s">
        <v>160</v>
      </c>
      <c r="L22" s="646" t="s">
        <v>160</v>
      </c>
    </row>
    <row r="23" spans="1:12" s="213" customFormat="1" ht="24.95" customHeight="1">
      <c r="A23" s="99">
        <v>2023</v>
      </c>
      <c r="B23" s="914" t="s">
        <v>160</v>
      </c>
      <c r="C23" s="914">
        <v>1</v>
      </c>
      <c r="D23" s="914" t="s">
        <v>160</v>
      </c>
      <c r="E23" s="914">
        <v>53</v>
      </c>
      <c r="F23" s="914">
        <v>6</v>
      </c>
      <c r="G23" s="914">
        <v>2</v>
      </c>
      <c r="H23" s="914">
        <v>3</v>
      </c>
      <c r="I23" s="914">
        <v>3</v>
      </c>
      <c r="J23" s="914">
        <v>3</v>
      </c>
      <c r="K23" s="646">
        <v>2</v>
      </c>
      <c r="L23" s="646" t="s">
        <v>160</v>
      </c>
    </row>
    <row r="24" spans="1:12" s="213" customFormat="1" ht="24.95" customHeight="1">
      <c r="A24" s="218">
        <v>2024</v>
      </c>
      <c r="B24" s="1059" t="s">
        <v>160</v>
      </c>
      <c r="C24" s="771">
        <v>1</v>
      </c>
      <c r="D24" s="772" t="s">
        <v>160</v>
      </c>
      <c r="E24" s="771">
        <v>64</v>
      </c>
      <c r="F24" s="771">
        <v>7</v>
      </c>
      <c r="G24" s="771">
        <v>3</v>
      </c>
      <c r="H24" s="771">
        <v>5</v>
      </c>
      <c r="I24" s="771">
        <v>4</v>
      </c>
      <c r="J24" s="780">
        <v>3</v>
      </c>
      <c r="K24" s="780">
        <v>1</v>
      </c>
      <c r="L24" s="1060">
        <v>1</v>
      </c>
    </row>
    <row r="25" spans="1:12" s="213" customFormat="1" ht="15" customHeight="1">
      <c r="A25" s="388" t="s">
        <v>328</v>
      </c>
      <c r="B25" s="141"/>
      <c r="C25" s="383"/>
      <c r="D25" s="383"/>
      <c r="E25" s="375"/>
      <c r="F25" s="141"/>
      <c r="G25" s="141"/>
      <c r="H25" s="141"/>
      <c r="I25" s="141"/>
      <c r="J25" s="141"/>
      <c r="K25" s="141"/>
      <c r="L25" s="141"/>
    </row>
    <row r="26" spans="1:12" s="213" customFormat="1" ht="18" customHeight="1">
      <c r="A26" s="1223" t="s">
        <v>372</v>
      </c>
      <c r="B26" s="1223"/>
      <c r="C26" s="1223"/>
      <c r="D26" s="1223"/>
      <c r="E26" s="375"/>
      <c r="F26" s="141"/>
      <c r="G26" s="141"/>
      <c r="H26" s="141"/>
      <c r="I26" s="141"/>
      <c r="J26" s="141"/>
      <c r="K26" s="141"/>
      <c r="L26" s="141"/>
    </row>
    <row r="27" spans="1:12" s="44" customFormat="1" ht="15.75" customHeight="1">
      <c r="A27" s="386"/>
      <c r="B27" s="176"/>
      <c r="C27" s="176"/>
      <c r="D27" s="176"/>
      <c r="E27" s="176"/>
      <c r="F27" s="177"/>
      <c r="G27" s="1311" t="s">
        <v>828</v>
      </c>
      <c r="H27" s="1311"/>
      <c r="I27" s="1311"/>
      <c r="J27" s="177"/>
      <c r="K27" s="177"/>
      <c r="L27" s="1006" t="s">
        <v>379</v>
      </c>
    </row>
    <row r="28" spans="1:12" s="3" customFormat="1" ht="45" customHeight="1">
      <c r="A28" s="1210" t="s">
        <v>158</v>
      </c>
      <c r="B28" s="1210"/>
      <c r="C28" s="1210"/>
      <c r="D28" s="1210"/>
      <c r="E28" s="1210"/>
      <c r="F28" s="1210"/>
      <c r="G28" s="384"/>
      <c r="H28" s="140"/>
      <c r="I28" s="140"/>
      <c r="J28" s="140"/>
      <c r="K28" s="140"/>
      <c r="L28" s="140"/>
    </row>
    <row r="29" spans="1:12" s="4" customFormat="1" ht="16.5" customHeight="1">
      <c r="A29" s="399" t="s">
        <v>37</v>
      </c>
      <c r="B29" s="397"/>
      <c r="C29" s="397"/>
      <c r="D29" s="397"/>
      <c r="E29" s="306" t="s">
        <v>310</v>
      </c>
      <c r="F29" s="1289" t="s">
        <v>608</v>
      </c>
      <c r="G29" s="1289"/>
      <c r="H29" s="1289"/>
      <c r="I29" s="1289"/>
      <c r="J29" s="681"/>
      <c r="K29" s="681"/>
      <c r="L29" s="259"/>
    </row>
    <row r="30" spans="1:12" s="10" customFormat="1" ht="39.75" customHeight="1">
      <c r="A30" s="1212" t="s">
        <v>137</v>
      </c>
      <c r="B30" s="1284" t="s">
        <v>344</v>
      </c>
      <c r="C30" s="1284"/>
      <c r="D30" s="1284" t="s">
        <v>347</v>
      </c>
      <c r="E30" s="1284"/>
      <c r="F30" s="1284" t="s">
        <v>346</v>
      </c>
      <c r="G30" s="1284"/>
      <c r="H30" s="1284" t="s">
        <v>758</v>
      </c>
      <c r="I30" s="1286"/>
      <c r="J30" s="684"/>
      <c r="K30" s="684"/>
      <c r="L30" s="146"/>
    </row>
    <row r="31" spans="1:12" s="10" customFormat="1" ht="28.5" customHeight="1">
      <c r="A31" s="1288"/>
      <c r="B31" s="1285"/>
      <c r="C31" s="1285"/>
      <c r="D31" s="1285"/>
      <c r="E31" s="1285"/>
      <c r="F31" s="1285"/>
      <c r="G31" s="1285"/>
      <c r="H31" s="1285"/>
      <c r="I31" s="1287"/>
      <c r="J31" s="684"/>
      <c r="K31" s="684"/>
      <c r="L31" s="396"/>
    </row>
    <row r="32" spans="1:12" s="112" customFormat="1" ht="28.5" customHeight="1">
      <c r="A32" s="99">
        <v>2019</v>
      </c>
      <c r="B32" s="1297">
        <v>2</v>
      </c>
      <c r="C32" s="1231"/>
      <c r="D32" s="1231">
        <v>4</v>
      </c>
      <c r="E32" s="1231"/>
      <c r="F32" s="1231">
        <v>1</v>
      </c>
      <c r="G32" s="1231"/>
      <c r="H32" s="1231">
        <v>6</v>
      </c>
      <c r="I32" s="1283"/>
      <c r="J32" s="680"/>
      <c r="K32" s="680"/>
      <c r="L32" s="382"/>
    </row>
    <row r="33" spans="1:12" s="162" customFormat="1" ht="28.5" customHeight="1">
      <c r="A33" s="99">
        <v>2020</v>
      </c>
      <c r="B33" s="1297">
        <v>2</v>
      </c>
      <c r="C33" s="1231"/>
      <c r="D33" s="1231">
        <v>4</v>
      </c>
      <c r="E33" s="1231"/>
      <c r="F33" s="1231">
        <v>13</v>
      </c>
      <c r="G33" s="1231"/>
      <c r="H33" s="1231">
        <v>6</v>
      </c>
      <c r="I33" s="1283"/>
      <c r="J33" s="680"/>
      <c r="K33" s="680"/>
      <c r="L33" s="382"/>
    </row>
    <row r="34" spans="1:12" s="344" customFormat="1" ht="28.5" customHeight="1">
      <c r="A34" s="547">
        <v>2021</v>
      </c>
      <c r="B34" s="1298">
        <v>3</v>
      </c>
      <c r="C34" s="1299"/>
      <c r="D34" s="1299">
        <v>12</v>
      </c>
      <c r="E34" s="1299"/>
      <c r="F34" s="1299">
        <v>1</v>
      </c>
      <c r="G34" s="1299"/>
      <c r="H34" s="1299">
        <v>8</v>
      </c>
      <c r="I34" s="1300"/>
      <c r="J34" s="680"/>
      <c r="K34" s="680"/>
      <c r="L34" s="382"/>
    </row>
    <row r="35" spans="1:12" s="636" customFormat="1" ht="28.5" customHeight="1">
      <c r="A35" s="99">
        <v>2022</v>
      </c>
      <c r="B35" s="1304">
        <v>3</v>
      </c>
      <c r="C35" s="1274"/>
      <c r="D35" s="1274">
        <v>9</v>
      </c>
      <c r="E35" s="1274"/>
      <c r="F35" s="1274">
        <v>1</v>
      </c>
      <c r="G35" s="1274"/>
      <c r="H35" s="1274">
        <v>9</v>
      </c>
      <c r="I35" s="1275"/>
      <c r="J35" s="680"/>
      <c r="K35" s="680"/>
      <c r="L35" s="625"/>
    </row>
    <row r="36" spans="1:12" s="882" customFormat="1" ht="28.5" customHeight="1">
      <c r="A36" s="928">
        <v>2023</v>
      </c>
      <c r="B36" s="1277">
        <v>5</v>
      </c>
      <c r="C36" s="1278"/>
      <c r="D36" s="1278">
        <v>6</v>
      </c>
      <c r="E36" s="1278"/>
      <c r="F36" s="1278">
        <v>1</v>
      </c>
      <c r="G36" s="1278"/>
      <c r="H36" s="1278">
        <v>8</v>
      </c>
      <c r="I36" s="1279"/>
      <c r="J36" s="874"/>
      <c r="K36" s="874"/>
      <c r="L36" s="874"/>
    </row>
    <row r="37" spans="1:12" s="542" customFormat="1" ht="28.5" customHeight="1">
      <c r="A37" s="970">
        <v>2024</v>
      </c>
      <c r="B37" s="1303">
        <v>5</v>
      </c>
      <c r="C37" s="1301"/>
      <c r="D37" s="1301">
        <v>5</v>
      </c>
      <c r="E37" s="1301"/>
      <c r="F37" s="1301">
        <v>1</v>
      </c>
      <c r="G37" s="1301"/>
      <c r="H37" s="1301">
        <v>12</v>
      </c>
      <c r="I37" s="1302"/>
      <c r="J37" s="682"/>
      <c r="K37" s="682"/>
      <c r="L37" s="530"/>
    </row>
    <row r="38" spans="1:12" s="344" customFormat="1" ht="15.75" customHeight="1">
      <c r="A38" s="1246" t="s">
        <v>615</v>
      </c>
      <c r="B38" s="1246"/>
      <c r="C38" s="1246"/>
      <c r="D38" s="1246"/>
      <c r="E38" s="1246"/>
      <c r="F38" s="387"/>
      <c r="G38" s="387"/>
      <c r="H38" s="387"/>
      <c r="I38" s="387"/>
      <c r="J38" s="680"/>
      <c r="K38" s="680"/>
      <c r="L38" s="382"/>
    </row>
    <row r="39" spans="1:12" s="105" customFormat="1" ht="14.25" customHeight="1">
      <c r="A39" s="388" t="s">
        <v>616</v>
      </c>
      <c r="B39" s="388"/>
      <c r="C39" s="388"/>
      <c r="D39" s="1294"/>
      <c r="E39" s="1294"/>
      <c r="F39" s="1294"/>
      <c r="G39" s="1294"/>
      <c r="H39" s="1294"/>
      <c r="I39" s="1294"/>
      <c r="J39" s="682"/>
      <c r="K39" s="682"/>
      <c r="L39" s="383"/>
    </row>
  </sheetData>
  <mergeCells count="73">
    <mergeCell ref="K11:L11"/>
    <mergeCell ref="I9:J9"/>
    <mergeCell ref="K7:L7"/>
    <mergeCell ref="K6:L6"/>
    <mergeCell ref="K8:L8"/>
    <mergeCell ref="K9:L9"/>
    <mergeCell ref="I6:J6"/>
    <mergeCell ref="I7:J7"/>
    <mergeCell ref="I8:J8"/>
    <mergeCell ref="K10:L10"/>
    <mergeCell ref="I10:J10"/>
    <mergeCell ref="H32:I32"/>
    <mergeCell ref="F29:I29"/>
    <mergeCell ref="A26:D26"/>
    <mergeCell ref="E8:F8"/>
    <mergeCell ref="E6:F6"/>
    <mergeCell ref="D30:E31"/>
    <mergeCell ref="I11:J11"/>
    <mergeCell ref="F30:G31"/>
    <mergeCell ref="E7:F7"/>
    <mergeCell ref="F32:G32"/>
    <mergeCell ref="E9:F9"/>
    <mergeCell ref="B32:C32"/>
    <mergeCell ref="G27:I27"/>
    <mergeCell ref="A38:E38"/>
    <mergeCell ref="B37:C37"/>
    <mergeCell ref="D37:E37"/>
    <mergeCell ref="F37:G37"/>
    <mergeCell ref="F33:G33"/>
    <mergeCell ref="B35:C35"/>
    <mergeCell ref="D35:E35"/>
    <mergeCell ref="F35:G35"/>
    <mergeCell ref="H39:I39"/>
    <mergeCell ref="E16:L16"/>
    <mergeCell ref="F17:F18"/>
    <mergeCell ref="G17:L17"/>
    <mergeCell ref="A28:F28"/>
    <mergeCell ref="A30:A31"/>
    <mergeCell ref="B33:C33"/>
    <mergeCell ref="D33:E33"/>
    <mergeCell ref="B34:C34"/>
    <mergeCell ref="D34:E34"/>
    <mergeCell ref="F34:G34"/>
    <mergeCell ref="H34:I34"/>
    <mergeCell ref="A17:A18"/>
    <mergeCell ref="D39:E39"/>
    <mergeCell ref="F39:G39"/>
    <mergeCell ref="H37:I37"/>
    <mergeCell ref="E1:F1"/>
    <mergeCell ref="A4:A5"/>
    <mergeCell ref="E3:L3"/>
    <mergeCell ref="C4:D4"/>
    <mergeCell ref="E4:H4"/>
    <mergeCell ref="I4:L4"/>
    <mergeCell ref="E5:F5"/>
    <mergeCell ref="I5:J5"/>
    <mergeCell ref="K5:L5"/>
    <mergeCell ref="H35:I35"/>
    <mergeCell ref="E10:F10"/>
    <mergeCell ref="B36:C36"/>
    <mergeCell ref="D36:E36"/>
    <mergeCell ref="F36:G36"/>
    <mergeCell ref="H36:I36"/>
    <mergeCell ref="B17:C17"/>
    <mergeCell ref="D17:D18"/>
    <mergeCell ref="E17:E18"/>
    <mergeCell ref="A15:F15"/>
    <mergeCell ref="E11:F11"/>
    <mergeCell ref="A13:D13"/>
    <mergeCell ref="D32:E32"/>
    <mergeCell ref="H33:I33"/>
    <mergeCell ref="B30:C31"/>
    <mergeCell ref="H30:I31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Z52"/>
  <sheetViews>
    <sheetView view="pageBreakPreview" zoomScaleNormal="100" zoomScaleSheetLayoutView="100" workbookViewId="0">
      <selection activeCell="A2" sqref="A2:N2"/>
    </sheetView>
  </sheetViews>
  <sheetFormatPr defaultRowHeight="13.5"/>
  <cols>
    <col min="1" max="1" width="6.109375" style="1" customWidth="1"/>
    <col min="2" max="2" width="5.5546875" style="1" customWidth="1"/>
    <col min="3" max="3" width="6.44140625" style="1" customWidth="1"/>
    <col min="4" max="4" width="5.88671875" style="1" customWidth="1"/>
    <col min="5" max="5" width="7" style="1" customWidth="1"/>
    <col min="6" max="7" width="5.33203125" style="1" customWidth="1"/>
    <col min="8" max="8" width="7" style="1" customWidth="1"/>
    <col min="9" max="9" width="6.6640625" style="1" customWidth="1"/>
    <col min="10" max="10" width="8.109375" style="1" customWidth="1"/>
    <col min="11" max="11" width="6.33203125" style="1" customWidth="1"/>
    <col min="12" max="14" width="6.21875" style="1" customWidth="1"/>
    <col min="15" max="16384" width="8.88671875" style="2"/>
  </cols>
  <sheetData>
    <row r="1" spans="1:25" s="25" customFormat="1" ht="16.5" customHeight="1">
      <c r="A1" s="481" t="s">
        <v>379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1353"/>
      <c r="M1" s="1354"/>
      <c r="N1" s="1354"/>
    </row>
    <row r="2" spans="1:25" s="3" customFormat="1" ht="69" customHeight="1">
      <c r="A2" s="1253" t="s">
        <v>759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  <c r="N2" s="1253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85"/>
    </row>
    <row r="3" spans="1:25" ht="15" customHeight="1">
      <c r="A3" s="1358" t="s">
        <v>225</v>
      </c>
      <c r="B3" s="1358"/>
      <c r="C3" s="1011"/>
      <c r="D3" s="1011"/>
      <c r="E3" s="1012"/>
      <c r="F3" s="1012"/>
      <c r="G3" s="1012"/>
      <c r="H3" s="1012"/>
      <c r="I3" s="1012"/>
      <c r="J3" s="1012"/>
      <c r="K3" s="1012"/>
      <c r="L3" s="1012"/>
      <c r="M3" s="1325" t="s">
        <v>226</v>
      </c>
      <c r="N3" s="1325"/>
      <c r="O3" s="1013"/>
      <c r="P3" s="1013"/>
      <c r="Q3" s="1013"/>
      <c r="R3" s="1013"/>
      <c r="S3" s="1013"/>
      <c r="T3" s="1013"/>
      <c r="U3" s="1013"/>
      <c r="V3" s="1013"/>
      <c r="W3" s="1013"/>
      <c r="X3" s="1014"/>
      <c r="Y3" s="1015"/>
    </row>
    <row r="4" spans="1:25" s="10" customFormat="1" ht="36.75" customHeight="1">
      <c r="A4" s="1369" t="s">
        <v>666</v>
      </c>
      <c r="B4" s="1372" t="s">
        <v>350</v>
      </c>
      <c r="C4" s="1359" t="s">
        <v>351</v>
      </c>
      <c r="D4" s="1359"/>
      <c r="E4" s="1359"/>
      <c r="F4" s="1359"/>
      <c r="G4" s="1359"/>
      <c r="H4" s="1359" t="s">
        <v>334</v>
      </c>
      <c r="I4" s="1359"/>
      <c r="J4" s="1359"/>
      <c r="K4" s="1359"/>
      <c r="L4" s="1359" t="s">
        <v>336</v>
      </c>
      <c r="M4" s="1359"/>
      <c r="N4" s="1355" t="s">
        <v>349</v>
      </c>
      <c r="O4" s="85"/>
    </row>
    <row r="5" spans="1:25" s="10" customFormat="1" ht="38.25" customHeight="1">
      <c r="A5" s="1370"/>
      <c r="B5" s="1360"/>
      <c r="C5" s="1360" t="s">
        <v>497</v>
      </c>
      <c r="D5" s="1360"/>
      <c r="E5" s="1360" t="s">
        <v>679</v>
      </c>
      <c r="F5" s="1360" t="s">
        <v>502</v>
      </c>
      <c r="G5" s="1360"/>
      <c r="H5" s="1360" t="s">
        <v>503</v>
      </c>
      <c r="I5" s="1363" t="s">
        <v>348</v>
      </c>
      <c r="J5" s="1364"/>
      <c r="K5" s="1365"/>
      <c r="L5" s="1360" t="s">
        <v>501</v>
      </c>
      <c r="M5" s="1360" t="s">
        <v>504</v>
      </c>
      <c r="N5" s="1356"/>
      <c r="O5" s="85"/>
    </row>
    <row r="6" spans="1:25" s="55" customFormat="1" ht="32.25" customHeight="1">
      <c r="A6" s="1371"/>
      <c r="B6" s="1362"/>
      <c r="C6" s="1362"/>
      <c r="D6" s="1362"/>
      <c r="E6" s="1361"/>
      <c r="F6" s="1362"/>
      <c r="G6" s="1362"/>
      <c r="H6" s="1361"/>
      <c r="I6" s="1366"/>
      <c r="J6" s="1367"/>
      <c r="K6" s="1368"/>
      <c r="L6" s="1361"/>
      <c r="M6" s="1362"/>
      <c r="N6" s="1357"/>
      <c r="O6" s="85"/>
    </row>
    <row r="7" spans="1:25" s="149" customFormat="1" ht="27.75" customHeight="1">
      <c r="A7" s="214">
        <v>2019</v>
      </c>
      <c r="B7" s="150">
        <v>91</v>
      </c>
      <c r="C7" s="1352" t="s">
        <v>160</v>
      </c>
      <c r="D7" s="1352"/>
      <c r="E7" s="411" t="s">
        <v>21</v>
      </c>
      <c r="F7" s="1352">
        <v>6</v>
      </c>
      <c r="G7" s="1352"/>
      <c r="H7" s="411">
        <v>1</v>
      </c>
      <c r="I7" s="1352">
        <v>1</v>
      </c>
      <c r="J7" s="1352"/>
      <c r="K7" s="1352"/>
      <c r="L7" s="474" t="s">
        <v>21</v>
      </c>
      <c r="M7" s="411">
        <v>6</v>
      </c>
      <c r="N7" s="411" t="s">
        <v>21</v>
      </c>
      <c r="O7" s="148"/>
    </row>
    <row r="8" spans="1:25" s="149" customFormat="1" ht="27.75" customHeight="1">
      <c r="A8" s="214">
        <v>2020</v>
      </c>
      <c r="B8" s="150">
        <v>82</v>
      </c>
      <c r="C8" s="1352" t="s">
        <v>21</v>
      </c>
      <c r="D8" s="1352"/>
      <c r="E8" s="411" t="s">
        <v>21</v>
      </c>
      <c r="F8" s="1352">
        <v>6</v>
      </c>
      <c r="G8" s="1352"/>
      <c r="H8" s="411">
        <v>1</v>
      </c>
      <c r="I8" s="1352">
        <v>1</v>
      </c>
      <c r="J8" s="1352"/>
      <c r="K8" s="1352"/>
      <c r="L8" s="474" t="s">
        <v>21</v>
      </c>
      <c r="M8" s="411">
        <v>6</v>
      </c>
      <c r="N8" s="411" t="s">
        <v>21</v>
      </c>
      <c r="O8" s="148"/>
    </row>
    <row r="9" spans="1:25" s="149" customFormat="1" ht="27.75" customHeight="1">
      <c r="A9" s="214">
        <v>2021</v>
      </c>
      <c r="B9" s="558">
        <v>75</v>
      </c>
      <c r="C9" s="1350" t="s">
        <v>160</v>
      </c>
      <c r="D9" s="1350"/>
      <c r="E9" s="559" t="s">
        <v>160</v>
      </c>
      <c r="F9" s="1350">
        <v>6</v>
      </c>
      <c r="G9" s="1350"/>
      <c r="H9" s="559">
        <v>1</v>
      </c>
      <c r="I9" s="1350">
        <v>1</v>
      </c>
      <c r="J9" s="1350"/>
      <c r="K9" s="1350"/>
      <c r="L9" s="533" t="s">
        <v>21</v>
      </c>
      <c r="M9" s="559">
        <v>6</v>
      </c>
      <c r="N9" s="559" t="s">
        <v>160</v>
      </c>
      <c r="O9" s="148"/>
    </row>
    <row r="10" spans="1:25" s="149" customFormat="1" ht="27.75" customHeight="1">
      <c r="A10" s="768">
        <v>2022</v>
      </c>
      <c r="B10" s="775">
        <v>98</v>
      </c>
      <c r="C10" s="1351" t="s">
        <v>160</v>
      </c>
      <c r="D10" s="1351"/>
      <c r="E10" s="776" t="s">
        <v>160</v>
      </c>
      <c r="F10" s="1351">
        <v>6</v>
      </c>
      <c r="G10" s="1351"/>
      <c r="H10" s="776">
        <v>1</v>
      </c>
      <c r="I10" s="1351">
        <v>1</v>
      </c>
      <c r="J10" s="1351"/>
      <c r="K10" s="1351"/>
      <c r="L10" s="777" t="s">
        <v>160</v>
      </c>
      <c r="M10" s="776">
        <v>6</v>
      </c>
      <c r="N10" s="776" t="s">
        <v>160</v>
      </c>
      <c r="O10" s="148"/>
    </row>
    <row r="11" spans="1:25" s="149" customFormat="1" ht="27.75" customHeight="1">
      <c r="A11" s="880">
        <v>2023</v>
      </c>
      <c r="B11" s="775">
        <v>77</v>
      </c>
      <c r="C11" s="1351" t="s">
        <v>477</v>
      </c>
      <c r="D11" s="1351"/>
      <c r="E11" s="1025" t="s">
        <v>160</v>
      </c>
      <c r="F11" s="1351">
        <v>4</v>
      </c>
      <c r="G11" s="1351"/>
      <c r="H11" s="879">
        <v>1</v>
      </c>
      <c r="I11" s="1351">
        <v>1</v>
      </c>
      <c r="J11" s="1351"/>
      <c r="K11" s="1351"/>
      <c r="L11" s="878" t="s">
        <v>776</v>
      </c>
      <c r="M11" s="879">
        <v>6</v>
      </c>
      <c r="N11" s="1025" t="s">
        <v>160</v>
      </c>
      <c r="O11" s="148"/>
    </row>
    <row r="12" spans="1:25" s="149" customFormat="1" ht="27.75" customHeight="1">
      <c r="A12" s="773">
        <v>2024</v>
      </c>
      <c r="B12" s="1199">
        <v>81</v>
      </c>
      <c r="C12" s="1351" t="s">
        <v>21</v>
      </c>
      <c r="D12" s="1351"/>
      <c r="E12" s="1025" t="s">
        <v>160</v>
      </c>
      <c r="F12" s="1326">
        <v>3</v>
      </c>
      <c r="G12" s="1328"/>
      <c r="H12" s="1202">
        <v>1</v>
      </c>
      <c r="I12" s="1326">
        <v>1</v>
      </c>
      <c r="J12" s="1327"/>
      <c r="K12" s="1328"/>
      <c r="L12" s="1023" t="s">
        <v>21</v>
      </c>
      <c r="M12" s="1062">
        <v>6</v>
      </c>
      <c r="N12" s="1025" t="s">
        <v>160</v>
      </c>
      <c r="O12" s="148"/>
    </row>
    <row r="13" spans="1:25" s="149" customFormat="1" ht="27.75" customHeight="1">
      <c r="A13" s="768" t="s">
        <v>355</v>
      </c>
      <c r="B13" s="1200">
        <v>1</v>
      </c>
      <c r="C13" s="1351" t="s">
        <v>21</v>
      </c>
      <c r="D13" s="1351"/>
      <c r="E13" s="1025" t="s">
        <v>160</v>
      </c>
      <c r="F13" s="1335" t="s">
        <v>160</v>
      </c>
      <c r="G13" s="1335"/>
      <c r="H13" s="1195" t="s">
        <v>160</v>
      </c>
      <c r="I13" s="1329" t="s">
        <v>160</v>
      </c>
      <c r="J13" s="1330"/>
      <c r="K13" s="1331"/>
      <c r="L13" s="1023" t="s">
        <v>21</v>
      </c>
      <c r="M13" s="1023" t="s">
        <v>21</v>
      </c>
      <c r="N13" s="1025" t="s">
        <v>160</v>
      </c>
      <c r="O13" s="148"/>
    </row>
    <row r="14" spans="1:25" s="149" customFormat="1" ht="27.75" customHeight="1">
      <c r="A14" s="768" t="s">
        <v>356</v>
      </c>
      <c r="B14" s="1200">
        <v>3</v>
      </c>
      <c r="C14" s="1351" t="s">
        <v>21</v>
      </c>
      <c r="D14" s="1351"/>
      <c r="E14" s="1025" t="s">
        <v>160</v>
      </c>
      <c r="F14" s="1335">
        <v>1</v>
      </c>
      <c r="G14" s="1335"/>
      <c r="H14" s="1195" t="s">
        <v>160</v>
      </c>
      <c r="I14" s="1329" t="s">
        <v>160</v>
      </c>
      <c r="J14" s="1330"/>
      <c r="K14" s="1331"/>
      <c r="L14" s="1023" t="s">
        <v>21</v>
      </c>
      <c r="M14" s="1065">
        <v>1</v>
      </c>
      <c r="N14" s="1025" t="s">
        <v>160</v>
      </c>
      <c r="O14" s="148"/>
    </row>
    <row r="15" spans="1:25" s="149" customFormat="1" ht="27.75" customHeight="1">
      <c r="A15" s="768" t="s">
        <v>357</v>
      </c>
      <c r="B15" s="1200">
        <v>7</v>
      </c>
      <c r="C15" s="1351" t="s">
        <v>21</v>
      </c>
      <c r="D15" s="1351"/>
      <c r="E15" s="1025" t="s">
        <v>160</v>
      </c>
      <c r="F15" s="1335">
        <v>1</v>
      </c>
      <c r="G15" s="1335"/>
      <c r="H15" s="1195" t="s">
        <v>160</v>
      </c>
      <c r="I15" s="1329" t="s">
        <v>160</v>
      </c>
      <c r="J15" s="1330"/>
      <c r="K15" s="1331"/>
      <c r="L15" s="1023" t="s">
        <v>21</v>
      </c>
      <c r="M15" s="1065">
        <v>1</v>
      </c>
      <c r="N15" s="1025" t="s">
        <v>160</v>
      </c>
      <c r="O15" s="148"/>
    </row>
    <row r="16" spans="1:25" s="149" customFormat="1" ht="27.75" customHeight="1">
      <c r="A16" s="768" t="s">
        <v>358</v>
      </c>
      <c r="B16" s="1201">
        <v>4</v>
      </c>
      <c r="C16" s="1351" t="s">
        <v>21</v>
      </c>
      <c r="D16" s="1351"/>
      <c r="E16" s="1025" t="s">
        <v>160</v>
      </c>
      <c r="F16" s="1335" t="s">
        <v>160</v>
      </c>
      <c r="G16" s="1335"/>
      <c r="H16" s="1195" t="s">
        <v>160</v>
      </c>
      <c r="I16" s="1335">
        <v>1</v>
      </c>
      <c r="J16" s="1335"/>
      <c r="K16" s="1335"/>
      <c r="L16" s="1023" t="s">
        <v>21</v>
      </c>
      <c r="M16" s="1023" t="s">
        <v>21</v>
      </c>
      <c r="N16" s="1025" t="s">
        <v>160</v>
      </c>
      <c r="O16" s="148"/>
    </row>
    <row r="17" spans="1:26" s="149" customFormat="1" ht="27.75" customHeight="1">
      <c r="A17" s="768" t="s">
        <v>359</v>
      </c>
      <c r="B17" s="1200">
        <v>3</v>
      </c>
      <c r="C17" s="1351" t="s">
        <v>21</v>
      </c>
      <c r="D17" s="1351"/>
      <c r="E17" s="1025" t="s">
        <v>160</v>
      </c>
      <c r="F17" s="1335" t="s">
        <v>160</v>
      </c>
      <c r="G17" s="1335"/>
      <c r="H17" s="1195" t="s">
        <v>160</v>
      </c>
      <c r="I17" s="1329" t="s">
        <v>160</v>
      </c>
      <c r="J17" s="1330"/>
      <c r="K17" s="1331"/>
      <c r="L17" s="1023" t="s">
        <v>21</v>
      </c>
      <c r="M17" s="1065">
        <v>1</v>
      </c>
      <c r="N17" s="1025" t="s">
        <v>160</v>
      </c>
      <c r="O17" s="148"/>
    </row>
    <row r="18" spans="1:26" s="149" customFormat="1" ht="27.75" customHeight="1">
      <c r="A18" s="768" t="s">
        <v>360</v>
      </c>
      <c r="B18" s="1200">
        <v>6</v>
      </c>
      <c r="C18" s="1351" t="s">
        <v>21</v>
      </c>
      <c r="D18" s="1351"/>
      <c r="E18" s="1025" t="s">
        <v>160</v>
      </c>
      <c r="F18" s="1335">
        <v>1</v>
      </c>
      <c r="G18" s="1335"/>
      <c r="H18" s="1195" t="s">
        <v>160</v>
      </c>
      <c r="I18" s="1329" t="s">
        <v>160</v>
      </c>
      <c r="J18" s="1330"/>
      <c r="K18" s="1331"/>
      <c r="L18" s="1023" t="s">
        <v>21</v>
      </c>
      <c r="M18" s="1065">
        <v>1</v>
      </c>
      <c r="N18" s="1025" t="s">
        <v>160</v>
      </c>
      <c r="O18" s="148"/>
    </row>
    <row r="19" spans="1:26" s="149" customFormat="1" ht="27.75" customHeight="1">
      <c r="A19" s="768" t="s">
        <v>361</v>
      </c>
      <c r="B19" s="1200">
        <v>5</v>
      </c>
      <c r="C19" s="1351" t="s">
        <v>21</v>
      </c>
      <c r="D19" s="1351"/>
      <c r="E19" s="1025" t="s">
        <v>160</v>
      </c>
      <c r="F19" s="1335" t="s">
        <v>160</v>
      </c>
      <c r="G19" s="1335"/>
      <c r="H19" s="1195" t="s">
        <v>160</v>
      </c>
      <c r="I19" s="1329" t="s">
        <v>160</v>
      </c>
      <c r="J19" s="1330"/>
      <c r="K19" s="1331"/>
      <c r="L19" s="1023" t="s">
        <v>21</v>
      </c>
      <c r="M19" s="1065">
        <v>1</v>
      </c>
      <c r="N19" s="1025" t="s">
        <v>160</v>
      </c>
      <c r="O19" s="148"/>
    </row>
    <row r="20" spans="1:26" s="149" customFormat="1" ht="27.75" customHeight="1">
      <c r="A20" s="768" t="s">
        <v>362</v>
      </c>
      <c r="B20" s="1200">
        <v>6</v>
      </c>
      <c r="C20" s="1351" t="s">
        <v>21</v>
      </c>
      <c r="D20" s="1351"/>
      <c r="E20" s="1025" t="s">
        <v>160</v>
      </c>
      <c r="F20" s="1335" t="s">
        <v>160</v>
      </c>
      <c r="G20" s="1335"/>
      <c r="H20" s="1195" t="s">
        <v>160</v>
      </c>
      <c r="I20" s="1329" t="s">
        <v>160</v>
      </c>
      <c r="J20" s="1330"/>
      <c r="K20" s="1331"/>
      <c r="L20" s="1023" t="s">
        <v>21</v>
      </c>
      <c r="M20" s="1023" t="s">
        <v>21</v>
      </c>
      <c r="N20" s="1025" t="s">
        <v>160</v>
      </c>
      <c r="O20" s="148"/>
    </row>
    <row r="21" spans="1:26" s="149" customFormat="1" ht="27.75" customHeight="1">
      <c r="A21" s="768" t="s">
        <v>363</v>
      </c>
      <c r="B21" s="1200">
        <v>10</v>
      </c>
      <c r="C21" s="1351" t="s">
        <v>21</v>
      </c>
      <c r="D21" s="1351"/>
      <c r="E21" s="1025" t="s">
        <v>160</v>
      </c>
      <c r="F21" s="1335" t="s">
        <v>160</v>
      </c>
      <c r="G21" s="1335"/>
      <c r="H21" s="1195" t="s">
        <v>160</v>
      </c>
      <c r="I21" s="1329" t="s">
        <v>160</v>
      </c>
      <c r="J21" s="1330"/>
      <c r="K21" s="1331"/>
      <c r="L21" s="1023" t="s">
        <v>21</v>
      </c>
      <c r="M21" s="1065">
        <v>1</v>
      </c>
      <c r="N21" s="1025" t="s">
        <v>160</v>
      </c>
      <c r="O21" s="148"/>
    </row>
    <row r="22" spans="1:26" s="149" customFormat="1" ht="27.75" customHeight="1">
      <c r="A22" s="768" t="s">
        <v>364</v>
      </c>
      <c r="B22" s="1200">
        <v>3</v>
      </c>
      <c r="C22" s="1351" t="s">
        <v>21</v>
      </c>
      <c r="D22" s="1351"/>
      <c r="E22" s="1025" t="s">
        <v>160</v>
      </c>
      <c r="F22" s="1335" t="s">
        <v>160</v>
      </c>
      <c r="G22" s="1335"/>
      <c r="H22" s="1195" t="s">
        <v>160</v>
      </c>
      <c r="I22" s="1329" t="s">
        <v>160</v>
      </c>
      <c r="J22" s="1330"/>
      <c r="K22" s="1331"/>
      <c r="L22" s="1023" t="s">
        <v>21</v>
      </c>
      <c r="M22" s="1025" t="s">
        <v>160</v>
      </c>
      <c r="N22" s="1025" t="s">
        <v>160</v>
      </c>
      <c r="O22" s="148"/>
    </row>
    <row r="23" spans="1:26" s="149" customFormat="1" ht="27.75" customHeight="1">
      <c r="A23" s="768" t="s">
        <v>365</v>
      </c>
      <c r="B23" s="1200">
        <v>28</v>
      </c>
      <c r="C23" s="1351" t="s">
        <v>21</v>
      </c>
      <c r="D23" s="1351"/>
      <c r="E23" s="1025" t="s">
        <v>160</v>
      </c>
      <c r="F23" s="1335" t="s">
        <v>160</v>
      </c>
      <c r="G23" s="1335"/>
      <c r="H23" s="1195">
        <v>1</v>
      </c>
      <c r="I23" s="1329" t="s">
        <v>160</v>
      </c>
      <c r="J23" s="1330"/>
      <c r="K23" s="1331"/>
      <c r="L23" s="1023" t="s">
        <v>21</v>
      </c>
      <c r="M23" s="1025" t="s">
        <v>160</v>
      </c>
      <c r="N23" s="1025" t="s">
        <v>160</v>
      </c>
      <c r="O23" s="148"/>
    </row>
    <row r="24" spans="1:26" s="149" customFormat="1" ht="27.75" customHeight="1">
      <c r="A24" s="1066" t="s">
        <v>366</v>
      </c>
      <c r="B24" s="1205">
        <v>5</v>
      </c>
      <c r="C24" s="1377" t="s">
        <v>21</v>
      </c>
      <c r="D24" s="1378"/>
      <c r="E24" s="843" t="s">
        <v>160</v>
      </c>
      <c r="F24" s="1373" t="s">
        <v>160</v>
      </c>
      <c r="G24" s="1373"/>
      <c r="H24" s="1196" t="s">
        <v>160</v>
      </c>
      <c r="I24" s="1332" t="s">
        <v>160</v>
      </c>
      <c r="J24" s="1333"/>
      <c r="K24" s="1334"/>
      <c r="L24" s="1024" t="s">
        <v>21</v>
      </c>
      <c r="M24" s="843" t="s">
        <v>160</v>
      </c>
      <c r="N24" s="843" t="s">
        <v>160</v>
      </c>
      <c r="O24" s="148"/>
    </row>
    <row r="25" spans="1:26" s="123" customFormat="1" ht="18" customHeight="1">
      <c r="A25" s="1379" t="s">
        <v>372</v>
      </c>
      <c r="B25" s="1379"/>
      <c r="C25" s="1379"/>
      <c r="D25" s="147"/>
      <c r="E25" s="147"/>
      <c r="F25" s="147"/>
      <c r="G25" s="147"/>
      <c r="H25" s="147"/>
      <c r="I25" s="147"/>
      <c r="J25" s="147"/>
      <c r="K25" s="147"/>
      <c r="L25" s="147"/>
      <c r="M25" s="147"/>
      <c r="N25" s="147"/>
      <c r="O25" s="85"/>
    </row>
    <row r="26" spans="1:26" s="166" customFormat="1" ht="22.5" customHeight="1">
      <c r="A26" s="163"/>
      <c r="B26" s="163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85"/>
    </row>
    <row r="27" spans="1:26" s="123" customFormat="1" ht="27" customHeight="1">
      <c r="B27" s="126"/>
      <c r="C27" s="126"/>
      <c r="D27" s="126"/>
      <c r="E27" s="126"/>
      <c r="F27" s="126"/>
      <c r="G27" s="126"/>
      <c r="H27" s="126"/>
      <c r="I27" s="126"/>
      <c r="J27" s="126"/>
      <c r="K27" s="1324" t="s">
        <v>379</v>
      </c>
      <c r="L27" s="1324"/>
      <c r="M27" s="1324"/>
      <c r="N27" s="1324"/>
      <c r="O27" s="126"/>
      <c r="P27" s="126"/>
      <c r="Q27" s="126"/>
      <c r="R27" s="126"/>
      <c r="S27" s="126"/>
      <c r="T27" s="126"/>
      <c r="U27" s="126"/>
      <c r="V27" s="126"/>
      <c r="W27" s="126"/>
      <c r="X27" s="126"/>
      <c r="Y27" s="85"/>
    </row>
    <row r="28" spans="1:26" s="166" customFormat="1" ht="27" customHeight="1">
      <c r="A28" s="687" t="s">
        <v>760</v>
      </c>
      <c r="B28" s="126"/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26"/>
      <c r="S28" s="126"/>
      <c r="T28" s="126"/>
      <c r="U28" s="126"/>
      <c r="V28" s="126"/>
      <c r="W28" s="126"/>
      <c r="X28" s="126"/>
      <c r="Y28" s="85"/>
    </row>
    <row r="29" spans="1:26" ht="14.25" customHeight="1">
      <c r="A29" s="1358" t="s">
        <v>225</v>
      </c>
      <c r="B29" s="1358"/>
      <c r="C29" s="1011"/>
      <c r="D29" s="1011"/>
      <c r="E29" s="1012"/>
      <c r="F29" s="1012"/>
      <c r="G29" s="1012"/>
      <c r="H29" s="1012"/>
      <c r="I29" s="1012"/>
      <c r="J29" s="1012"/>
      <c r="K29" s="1012"/>
      <c r="L29" s="1012"/>
      <c r="M29" s="1325" t="s">
        <v>226</v>
      </c>
      <c r="N29" s="1325"/>
      <c r="O29" s="1013"/>
      <c r="P29" s="1013"/>
      <c r="Q29" s="1013"/>
      <c r="R29" s="1013"/>
      <c r="S29" s="1013"/>
      <c r="T29" s="1013"/>
      <c r="U29" s="1013"/>
      <c r="V29" s="1013"/>
      <c r="W29" s="1013"/>
      <c r="X29" s="1014"/>
      <c r="Y29" s="1015"/>
    </row>
    <row r="30" spans="1:26" s="123" customFormat="1" ht="32.25" customHeight="1">
      <c r="A30" s="1374" t="s">
        <v>663</v>
      </c>
      <c r="B30" s="1359" t="s">
        <v>352</v>
      </c>
      <c r="C30" s="1359" t="s">
        <v>680</v>
      </c>
      <c r="D30" s="1342" t="s">
        <v>681</v>
      </c>
      <c r="E30" s="1338" t="s">
        <v>354</v>
      </c>
      <c r="F30" s="1343"/>
      <c r="G30" s="1343"/>
      <c r="H30" s="1343"/>
      <c r="I30" s="1343"/>
      <c r="J30" s="1344"/>
      <c r="K30" s="1342" t="s">
        <v>353</v>
      </c>
      <c r="L30" s="1342" t="s">
        <v>347</v>
      </c>
      <c r="M30" s="1342" t="s">
        <v>346</v>
      </c>
      <c r="N30" s="1338" t="s">
        <v>345</v>
      </c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85"/>
    </row>
    <row r="31" spans="1:26" s="123" customFormat="1" ht="27" customHeight="1">
      <c r="A31" s="1375"/>
      <c r="B31" s="1345"/>
      <c r="C31" s="1345"/>
      <c r="D31" s="1336"/>
      <c r="E31" s="1345" t="s">
        <v>682</v>
      </c>
      <c r="F31" s="1347" t="s">
        <v>683</v>
      </c>
      <c r="G31" s="1347" t="s">
        <v>609</v>
      </c>
      <c r="H31" s="1341" t="s">
        <v>684</v>
      </c>
      <c r="I31" s="1341" t="s">
        <v>754</v>
      </c>
      <c r="J31" s="1336" t="s">
        <v>755</v>
      </c>
      <c r="K31" s="1336"/>
      <c r="L31" s="1336"/>
      <c r="M31" s="1336"/>
      <c r="N31" s="1339"/>
      <c r="O31" s="126"/>
      <c r="P31" s="126"/>
      <c r="Q31" s="126"/>
      <c r="R31" s="126"/>
      <c r="S31" s="126"/>
      <c r="T31" s="126"/>
      <c r="U31" s="126"/>
      <c r="V31" s="126"/>
      <c r="W31" s="126"/>
      <c r="X31" s="126"/>
      <c r="Y31" s="126"/>
      <c r="Z31" s="85"/>
    </row>
    <row r="32" spans="1:26" s="123" customFormat="1" ht="27" customHeight="1">
      <c r="A32" s="1375"/>
      <c r="B32" s="1345"/>
      <c r="C32" s="1345"/>
      <c r="D32" s="1336"/>
      <c r="E32" s="1345"/>
      <c r="F32" s="1348"/>
      <c r="G32" s="1348"/>
      <c r="H32" s="1336"/>
      <c r="I32" s="1336"/>
      <c r="J32" s="1336"/>
      <c r="K32" s="1336"/>
      <c r="L32" s="1336"/>
      <c r="M32" s="1336"/>
      <c r="N32" s="1339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85"/>
    </row>
    <row r="33" spans="1:26" s="123" customFormat="1" ht="28.5" customHeight="1">
      <c r="A33" s="1376"/>
      <c r="B33" s="1346"/>
      <c r="C33" s="1346"/>
      <c r="D33" s="1337"/>
      <c r="E33" s="1346"/>
      <c r="F33" s="1349"/>
      <c r="G33" s="1349"/>
      <c r="H33" s="1337"/>
      <c r="I33" s="1337"/>
      <c r="J33" s="1337"/>
      <c r="K33" s="1337"/>
      <c r="L33" s="1337"/>
      <c r="M33" s="1337"/>
      <c r="N33" s="1340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85"/>
    </row>
    <row r="34" spans="1:26" s="123" customFormat="1" ht="27" customHeight="1">
      <c r="A34" s="214">
        <v>2019</v>
      </c>
      <c r="B34" s="150">
        <v>48</v>
      </c>
      <c r="C34" s="777">
        <v>2</v>
      </c>
      <c r="D34" s="777" t="s">
        <v>21</v>
      </c>
      <c r="E34" s="777">
        <v>1</v>
      </c>
      <c r="F34" s="777">
        <v>3</v>
      </c>
      <c r="G34" s="777">
        <v>2</v>
      </c>
      <c r="H34" s="777">
        <v>6</v>
      </c>
      <c r="I34" s="777" t="s">
        <v>21</v>
      </c>
      <c r="J34" s="777" t="s">
        <v>21</v>
      </c>
      <c r="K34" s="777">
        <v>7</v>
      </c>
      <c r="L34" s="777">
        <v>1</v>
      </c>
      <c r="M34" s="777" t="s">
        <v>21</v>
      </c>
      <c r="N34" s="777">
        <v>7</v>
      </c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85"/>
    </row>
    <row r="35" spans="1:26" s="166" customFormat="1" ht="27" customHeight="1">
      <c r="A35" s="214">
        <v>2020</v>
      </c>
      <c r="B35" s="150">
        <v>39</v>
      </c>
      <c r="C35" s="778">
        <v>2</v>
      </c>
      <c r="D35" s="778" t="s">
        <v>21</v>
      </c>
      <c r="E35" s="778">
        <v>1</v>
      </c>
      <c r="F35" s="778">
        <v>3</v>
      </c>
      <c r="G35" s="778">
        <v>2</v>
      </c>
      <c r="H35" s="778">
        <v>6</v>
      </c>
      <c r="I35" s="778" t="s">
        <v>21</v>
      </c>
      <c r="J35" s="778" t="s">
        <v>21</v>
      </c>
      <c r="K35" s="778">
        <v>7</v>
      </c>
      <c r="L35" s="778">
        <v>1</v>
      </c>
      <c r="M35" s="778" t="s">
        <v>21</v>
      </c>
      <c r="N35" s="778">
        <v>7</v>
      </c>
      <c r="O35" s="178"/>
      <c r="P35" s="178"/>
      <c r="Q35" s="178"/>
      <c r="R35" s="178"/>
      <c r="S35" s="178"/>
      <c r="T35" s="178"/>
      <c r="U35" s="178"/>
      <c r="V35" s="178"/>
      <c r="W35" s="178"/>
      <c r="X35" s="178"/>
      <c r="Y35" s="178"/>
      <c r="Z35" s="179"/>
    </row>
    <row r="36" spans="1:26" s="166" customFormat="1" ht="27" customHeight="1">
      <c r="A36" s="214">
        <v>2021</v>
      </c>
      <c r="B36" s="775">
        <v>40</v>
      </c>
      <c r="C36" s="776">
        <v>2</v>
      </c>
      <c r="D36" s="777" t="s">
        <v>21</v>
      </c>
      <c r="E36" s="776">
        <v>1</v>
      </c>
      <c r="F36" s="776">
        <v>2</v>
      </c>
      <c r="G36" s="776">
        <v>4</v>
      </c>
      <c r="H36" s="776">
        <v>6</v>
      </c>
      <c r="I36" s="777" t="s">
        <v>21</v>
      </c>
      <c r="J36" s="777" t="s">
        <v>21</v>
      </c>
      <c r="K36" s="776">
        <v>5</v>
      </c>
      <c r="L36" s="776">
        <v>1</v>
      </c>
      <c r="M36" s="776" t="s">
        <v>160</v>
      </c>
      <c r="N36" s="779" t="s">
        <v>160</v>
      </c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85"/>
    </row>
    <row r="37" spans="1:26" s="173" customFormat="1" ht="27" customHeight="1">
      <c r="A37" s="768">
        <v>2022</v>
      </c>
      <c r="B37" s="775">
        <v>51</v>
      </c>
      <c r="C37" s="776">
        <v>2</v>
      </c>
      <c r="D37" s="777" t="s">
        <v>160</v>
      </c>
      <c r="E37" s="776">
        <v>1</v>
      </c>
      <c r="F37" s="776">
        <v>4</v>
      </c>
      <c r="G37" s="776">
        <v>5</v>
      </c>
      <c r="H37" s="776">
        <v>8</v>
      </c>
      <c r="I37" s="777" t="s">
        <v>21</v>
      </c>
      <c r="J37" s="777" t="s">
        <v>21</v>
      </c>
      <c r="K37" s="776">
        <v>3</v>
      </c>
      <c r="L37" s="776">
        <v>2</v>
      </c>
      <c r="M37" s="776" t="s">
        <v>160</v>
      </c>
      <c r="N37" s="779">
        <v>8</v>
      </c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85"/>
    </row>
    <row r="38" spans="1:26" s="173" customFormat="1" ht="27" customHeight="1">
      <c r="A38" s="880">
        <v>2023</v>
      </c>
      <c r="B38" s="775">
        <v>39</v>
      </c>
      <c r="C38" s="879">
        <v>2</v>
      </c>
      <c r="D38" s="878" t="s">
        <v>477</v>
      </c>
      <c r="E38" s="879">
        <v>1</v>
      </c>
      <c r="F38" s="879">
        <v>3</v>
      </c>
      <c r="G38" s="879">
        <v>4</v>
      </c>
      <c r="H38" s="879">
        <v>9</v>
      </c>
      <c r="I38" s="878" t="s">
        <v>477</v>
      </c>
      <c r="J38" s="878" t="s">
        <v>775</v>
      </c>
      <c r="K38" s="879">
        <v>2</v>
      </c>
      <c r="L38" s="879" t="s">
        <v>775</v>
      </c>
      <c r="M38" s="879">
        <v>5</v>
      </c>
      <c r="N38" s="779" t="s">
        <v>775</v>
      </c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85"/>
    </row>
    <row r="39" spans="1:26" s="173" customFormat="1" ht="27" customHeight="1">
      <c r="A39" s="773">
        <v>2024</v>
      </c>
      <c r="B39" s="1061">
        <v>42</v>
      </c>
      <c r="C39" s="1062">
        <v>3</v>
      </c>
      <c r="D39" s="1023" t="s">
        <v>21</v>
      </c>
      <c r="E39" s="1062">
        <v>1</v>
      </c>
      <c r="F39" s="1062">
        <v>2</v>
      </c>
      <c r="G39" s="1062">
        <v>3</v>
      </c>
      <c r="H39" s="1062">
        <v>10</v>
      </c>
      <c r="I39" s="1068">
        <v>1</v>
      </c>
      <c r="J39" s="1068">
        <v>1</v>
      </c>
      <c r="K39" s="1062">
        <v>1</v>
      </c>
      <c r="L39" s="1025" t="s">
        <v>21</v>
      </c>
      <c r="M39" s="1025" t="s">
        <v>21</v>
      </c>
      <c r="N39" s="1067">
        <v>6</v>
      </c>
      <c r="O39" s="126"/>
      <c r="P39" s="126"/>
      <c r="Q39" s="126"/>
      <c r="R39" s="126"/>
      <c r="S39" s="126"/>
      <c r="T39" s="126"/>
      <c r="U39" s="126"/>
      <c r="V39" s="126"/>
      <c r="W39" s="126"/>
      <c r="X39" s="126"/>
      <c r="Y39" s="126"/>
      <c r="Z39" s="85"/>
    </row>
    <row r="40" spans="1:26" s="123" customFormat="1" ht="27" customHeight="1">
      <c r="A40" s="768" t="s">
        <v>355</v>
      </c>
      <c r="B40" s="1064">
        <v>1</v>
      </c>
      <c r="C40" s="1023" t="s">
        <v>21</v>
      </c>
      <c r="D40" s="1023" t="s">
        <v>21</v>
      </c>
      <c r="E40" s="1023" t="s">
        <v>21</v>
      </c>
      <c r="F40" s="1023" t="s">
        <v>21</v>
      </c>
      <c r="G40" s="1023" t="s">
        <v>21</v>
      </c>
      <c r="H40" s="1023" t="s">
        <v>21</v>
      </c>
      <c r="I40" s="1023" t="s">
        <v>21</v>
      </c>
      <c r="J40" s="1023" t="s">
        <v>21</v>
      </c>
      <c r="K40" s="1025" t="s">
        <v>21</v>
      </c>
      <c r="L40" s="1025" t="s">
        <v>21</v>
      </c>
      <c r="M40" s="1025" t="s">
        <v>21</v>
      </c>
      <c r="N40" s="1025" t="s">
        <v>21</v>
      </c>
      <c r="O40" s="126"/>
      <c r="P40" s="126"/>
      <c r="Q40" s="126"/>
      <c r="R40" s="126"/>
      <c r="S40" s="126"/>
      <c r="T40" s="126"/>
      <c r="U40" s="126"/>
      <c r="V40" s="126"/>
      <c r="W40" s="126"/>
      <c r="X40" s="126"/>
      <c r="Y40" s="126"/>
      <c r="Z40" s="85"/>
    </row>
    <row r="41" spans="1:26" s="123" customFormat="1" ht="27" customHeight="1">
      <c r="A41" s="768" t="s">
        <v>356</v>
      </c>
      <c r="B41" s="1064">
        <v>1</v>
      </c>
      <c r="C41" s="1023" t="s">
        <v>21</v>
      </c>
      <c r="D41" s="1023" t="s">
        <v>21</v>
      </c>
      <c r="E41" s="1023" t="s">
        <v>21</v>
      </c>
      <c r="F41" s="1023" t="s">
        <v>21</v>
      </c>
      <c r="G41" s="1023" t="s">
        <v>21</v>
      </c>
      <c r="H41" s="1023" t="s">
        <v>21</v>
      </c>
      <c r="I41" s="1023" t="s">
        <v>21</v>
      </c>
      <c r="J41" s="1023" t="s">
        <v>21</v>
      </c>
      <c r="K41" s="1025" t="s">
        <v>21</v>
      </c>
      <c r="L41" s="1025" t="s">
        <v>21</v>
      </c>
      <c r="M41" s="1025" t="s">
        <v>21</v>
      </c>
      <c r="N41" s="1025" t="s">
        <v>21</v>
      </c>
      <c r="O41" s="126"/>
      <c r="P41" s="126"/>
      <c r="Q41" s="126"/>
      <c r="R41" s="126"/>
      <c r="S41" s="126"/>
      <c r="T41" s="126"/>
      <c r="U41" s="126"/>
      <c r="V41" s="126"/>
      <c r="W41" s="126"/>
      <c r="X41" s="126"/>
      <c r="Y41" s="126"/>
      <c r="Z41" s="85"/>
    </row>
    <row r="42" spans="1:26" s="123" customFormat="1" ht="27" customHeight="1">
      <c r="A42" s="768" t="s">
        <v>357</v>
      </c>
      <c r="B42" s="1064">
        <v>4</v>
      </c>
      <c r="C42" s="1023" t="s">
        <v>21</v>
      </c>
      <c r="D42" s="1023" t="s">
        <v>21</v>
      </c>
      <c r="E42" s="1023" t="s">
        <v>21</v>
      </c>
      <c r="F42" s="1023" t="s">
        <v>21</v>
      </c>
      <c r="G42" s="1023" t="s">
        <v>21</v>
      </c>
      <c r="H42" s="1063">
        <v>1</v>
      </c>
      <c r="I42" s="1023" t="s">
        <v>21</v>
      </c>
      <c r="J42" s="1023" t="s">
        <v>21</v>
      </c>
      <c r="K42" s="1025" t="s">
        <v>21</v>
      </c>
      <c r="L42" s="1025" t="s">
        <v>21</v>
      </c>
      <c r="M42" s="1025" t="s">
        <v>21</v>
      </c>
      <c r="N42" s="1025" t="s">
        <v>21</v>
      </c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85"/>
    </row>
    <row r="43" spans="1:26" s="123" customFormat="1" ht="27" customHeight="1">
      <c r="A43" s="768" t="s">
        <v>358</v>
      </c>
      <c r="B43" s="1064">
        <v>2</v>
      </c>
      <c r="C43" s="1023" t="s">
        <v>21</v>
      </c>
      <c r="D43" s="1023" t="s">
        <v>21</v>
      </c>
      <c r="E43" s="1023" t="s">
        <v>21</v>
      </c>
      <c r="F43" s="1023" t="s">
        <v>21</v>
      </c>
      <c r="G43" s="1065">
        <v>1</v>
      </c>
      <c r="H43" s="1023" t="s">
        <v>21</v>
      </c>
      <c r="I43" s="1023" t="s">
        <v>21</v>
      </c>
      <c r="J43" s="1023" t="s">
        <v>21</v>
      </c>
      <c r="K43" s="1025" t="s">
        <v>21</v>
      </c>
      <c r="L43" s="1025" t="s">
        <v>21</v>
      </c>
      <c r="M43" s="1025" t="s">
        <v>21</v>
      </c>
      <c r="N43" s="1025" t="s">
        <v>21</v>
      </c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85"/>
    </row>
    <row r="44" spans="1:26" s="123" customFormat="1" ht="27" customHeight="1">
      <c r="A44" s="768" t="s">
        <v>359</v>
      </c>
      <c r="B44" s="1064">
        <v>2</v>
      </c>
      <c r="C44" s="1023" t="s">
        <v>21</v>
      </c>
      <c r="D44" s="1023" t="s">
        <v>21</v>
      </c>
      <c r="E44" s="1023" t="s">
        <v>21</v>
      </c>
      <c r="F44" s="1023" t="s">
        <v>21</v>
      </c>
      <c r="G44" s="1023" t="s">
        <v>21</v>
      </c>
      <c r="H44" s="1023" t="s">
        <v>21</v>
      </c>
      <c r="I44" s="1023" t="s">
        <v>21</v>
      </c>
      <c r="J44" s="1023" t="s">
        <v>21</v>
      </c>
      <c r="K44" s="1025" t="s">
        <v>21</v>
      </c>
      <c r="L44" s="1025" t="s">
        <v>21</v>
      </c>
      <c r="M44" s="1025" t="s">
        <v>21</v>
      </c>
      <c r="N44" s="1025" t="s">
        <v>21</v>
      </c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85"/>
    </row>
    <row r="45" spans="1:26" s="123" customFormat="1" ht="27" customHeight="1">
      <c r="A45" s="768" t="s">
        <v>360</v>
      </c>
      <c r="B45" s="1069">
        <v>4</v>
      </c>
      <c r="C45" s="1023" t="s">
        <v>21</v>
      </c>
      <c r="D45" s="1023" t="s">
        <v>21</v>
      </c>
      <c r="E45" s="1023" t="s">
        <v>21</v>
      </c>
      <c r="F45" s="1023" t="s">
        <v>21</v>
      </c>
      <c r="G45" s="1023" t="s">
        <v>21</v>
      </c>
      <c r="H45" s="1023" t="s">
        <v>21</v>
      </c>
      <c r="I45" s="1023" t="s">
        <v>21</v>
      </c>
      <c r="J45" s="1023" t="s">
        <v>21</v>
      </c>
      <c r="K45" s="1025" t="s">
        <v>21</v>
      </c>
      <c r="L45" s="1025" t="s">
        <v>21</v>
      </c>
      <c r="M45" s="1025" t="s">
        <v>21</v>
      </c>
      <c r="N45" s="1025" t="s">
        <v>21</v>
      </c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85"/>
    </row>
    <row r="46" spans="1:26" s="123" customFormat="1" ht="27" customHeight="1">
      <c r="A46" s="768" t="s">
        <v>361</v>
      </c>
      <c r="B46" s="1069">
        <v>3</v>
      </c>
      <c r="C46" s="1023" t="s">
        <v>21</v>
      </c>
      <c r="D46" s="1023" t="s">
        <v>21</v>
      </c>
      <c r="E46" s="1023" t="s">
        <v>21</v>
      </c>
      <c r="F46" s="1023" t="s">
        <v>21</v>
      </c>
      <c r="G46" s="1023" t="s">
        <v>21</v>
      </c>
      <c r="H46" s="1063">
        <v>1</v>
      </c>
      <c r="I46" s="1023" t="s">
        <v>21</v>
      </c>
      <c r="J46" s="1023" t="s">
        <v>21</v>
      </c>
      <c r="K46" s="1025" t="s">
        <v>21</v>
      </c>
      <c r="L46" s="1025" t="s">
        <v>21</v>
      </c>
      <c r="M46" s="1025" t="s">
        <v>21</v>
      </c>
      <c r="N46" s="1025" t="s">
        <v>21</v>
      </c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85"/>
    </row>
    <row r="47" spans="1:26" s="123" customFormat="1" ht="27" customHeight="1">
      <c r="A47" s="768" t="s">
        <v>362</v>
      </c>
      <c r="B47" s="1064">
        <v>4</v>
      </c>
      <c r="C47" s="1063">
        <v>1</v>
      </c>
      <c r="D47" s="1023" t="s">
        <v>21</v>
      </c>
      <c r="E47" s="1023" t="s">
        <v>21</v>
      </c>
      <c r="F47" s="1023" t="s">
        <v>21</v>
      </c>
      <c r="G47" s="1023" t="s">
        <v>21</v>
      </c>
      <c r="H47" s="1023" t="s">
        <v>21</v>
      </c>
      <c r="I47" s="1023" t="s">
        <v>21</v>
      </c>
      <c r="J47" s="1023" t="s">
        <v>21</v>
      </c>
      <c r="K47" s="1025" t="s">
        <v>21</v>
      </c>
      <c r="L47" s="1025" t="s">
        <v>21</v>
      </c>
      <c r="M47" s="1025" t="s">
        <v>21</v>
      </c>
      <c r="N47" s="1185">
        <v>1</v>
      </c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85"/>
    </row>
    <row r="48" spans="1:26" s="123" customFormat="1" ht="27" customHeight="1">
      <c r="A48" s="768" t="s">
        <v>363</v>
      </c>
      <c r="B48" s="1069">
        <v>2</v>
      </c>
      <c r="C48" s="1023" t="s">
        <v>21</v>
      </c>
      <c r="D48" s="1023" t="s">
        <v>21</v>
      </c>
      <c r="E48" s="1065">
        <v>1</v>
      </c>
      <c r="F48" s="1065">
        <v>2</v>
      </c>
      <c r="G48" s="1023" t="s">
        <v>21</v>
      </c>
      <c r="H48" s="1065">
        <v>2</v>
      </c>
      <c r="I48" s="1023" t="s">
        <v>21</v>
      </c>
      <c r="J48" s="1023" t="s">
        <v>21</v>
      </c>
      <c r="K48" s="1065">
        <v>1</v>
      </c>
      <c r="L48" s="1025" t="s">
        <v>21</v>
      </c>
      <c r="M48" s="1025" t="s">
        <v>21</v>
      </c>
      <c r="N48" s="1185">
        <v>1</v>
      </c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85"/>
    </row>
    <row r="49" spans="1:26" s="123" customFormat="1" ht="27" customHeight="1">
      <c r="A49" s="768" t="s">
        <v>364</v>
      </c>
      <c r="B49" s="1064">
        <v>1</v>
      </c>
      <c r="C49" s="1023" t="s">
        <v>21</v>
      </c>
      <c r="D49" s="1023" t="s">
        <v>21</v>
      </c>
      <c r="E49" s="1023" t="s">
        <v>21</v>
      </c>
      <c r="F49" s="1023" t="s">
        <v>21</v>
      </c>
      <c r="G49" s="1065">
        <v>1</v>
      </c>
      <c r="H49" s="1023" t="s">
        <v>21</v>
      </c>
      <c r="I49" s="1023" t="s">
        <v>21</v>
      </c>
      <c r="J49" s="1023" t="s">
        <v>21</v>
      </c>
      <c r="K49" s="1023" t="s">
        <v>21</v>
      </c>
      <c r="L49" s="1025" t="s">
        <v>21</v>
      </c>
      <c r="M49" s="1025" t="s">
        <v>21</v>
      </c>
      <c r="N49" s="1185">
        <v>1</v>
      </c>
      <c r="O49" s="126"/>
      <c r="P49" s="126"/>
      <c r="Q49" s="126"/>
      <c r="R49" s="126"/>
      <c r="S49" s="126"/>
      <c r="T49" s="126"/>
      <c r="U49" s="126"/>
      <c r="V49" s="126"/>
      <c r="W49" s="126"/>
      <c r="X49" s="126"/>
      <c r="Y49" s="126"/>
      <c r="Z49" s="85"/>
    </row>
    <row r="50" spans="1:26" s="123" customFormat="1" ht="27" customHeight="1">
      <c r="A50" s="768" t="s">
        <v>365</v>
      </c>
      <c r="B50" s="1069">
        <v>16</v>
      </c>
      <c r="C50" s="1063">
        <v>1</v>
      </c>
      <c r="D50" s="1023" t="s">
        <v>21</v>
      </c>
      <c r="E50" s="1023" t="s">
        <v>21</v>
      </c>
      <c r="F50" s="1023" t="s">
        <v>21</v>
      </c>
      <c r="G50" s="1063">
        <v>1</v>
      </c>
      <c r="H50" s="1065">
        <v>5</v>
      </c>
      <c r="I50" s="1063">
        <v>1</v>
      </c>
      <c r="J50" s="1063">
        <v>1</v>
      </c>
      <c r="K50" s="1023" t="s">
        <v>21</v>
      </c>
      <c r="L50" s="1025" t="s">
        <v>21</v>
      </c>
      <c r="M50" s="1025" t="s">
        <v>21</v>
      </c>
      <c r="N50" s="1185">
        <v>2</v>
      </c>
      <c r="O50" s="126"/>
      <c r="P50" s="126"/>
      <c r="Q50" s="126"/>
      <c r="R50" s="126"/>
      <c r="S50" s="126"/>
      <c r="T50" s="126"/>
      <c r="U50" s="126"/>
      <c r="V50" s="126"/>
      <c r="W50" s="126"/>
      <c r="X50" s="126"/>
      <c r="Y50" s="126"/>
      <c r="Z50" s="85"/>
    </row>
    <row r="51" spans="1:26" s="123" customFormat="1" ht="27" customHeight="1">
      <c r="A51" s="774" t="s">
        <v>366</v>
      </c>
      <c r="B51" s="1070">
        <v>2</v>
      </c>
      <c r="C51" s="1070">
        <v>1</v>
      </c>
      <c r="D51" s="1024" t="s">
        <v>21</v>
      </c>
      <c r="E51" s="1024" t="s">
        <v>21</v>
      </c>
      <c r="F51" s="1024" t="s">
        <v>21</v>
      </c>
      <c r="G51" s="1070"/>
      <c r="H51" s="1070">
        <v>1</v>
      </c>
      <c r="I51" s="1024" t="s">
        <v>21</v>
      </c>
      <c r="J51" s="1024" t="s">
        <v>21</v>
      </c>
      <c r="K51" s="1024" t="s">
        <v>21</v>
      </c>
      <c r="L51" s="843" t="s">
        <v>21</v>
      </c>
      <c r="M51" s="843" t="s">
        <v>21</v>
      </c>
      <c r="N51" s="1186">
        <v>1</v>
      </c>
      <c r="O51" s="126"/>
      <c r="P51" s="126"/>
      <c r="Q51" s="126"/>
      <c r="R51" s="126"/>
      <c r="S51" s="126"/>
      <c r="T51" s="126"/>
      <c r="U51" s="126"/>
      <c r="V51" s="126"/>
      <c r="W51" s="126"/>
      <c r="X51" s="126"/>
      <c r="Y51" s="126"/>
      <c r="Z51" s="85"/>
    </row>
    <row r="52" spans="1:26" s="123" customFormat="1" ht="15.75" customHeight="1">
      <c r="A52" s="270" t="s">
        <v>372</v>
      </c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85"/>
    </row>
  </sheetData>
  <mergeCells count="90">
    <mergeCell ref="A30:A33"/>
    <mergeCell ref="C20:D20"/>
    <mergeCell ref="C21:D21"/>
    <mergeCell ref="C22:D22"/>
    <mergeCell ref="C23:D23"/>
    <mergeCell ref="C24:D24"/>
    <mergeCell ref="A25:C25"/>
    <mergeCell ref="D30:D33"/>
    <mergeCell ref="A29:B29"/>
    <mergeCell ref="B30:B33"/>
    <mergeCell ref="C30:C33"/>
    <mergeCell ref="C19:D19"/>
    <mergeCell ref="F16:G16"/>
    <mergeCell ref="F17:G17"/>
    <mergeCell ref="F18:G18"/>
    <mergeCell ref="F19:G19"/>
    <mergeCell ref="C16:D16"/>
    <mergeCell ref="C17:D17"/>
    <mergeCell ref="C7:D7"/>
    <mergeCell ref="C8:D8"/>
    <mergeCell ref="F7:G7"/>
    <mergeCell ref="F8:G8"/>
    <mergeCell ref="C18:D18"/>
    <mergeCell ref="F9:G9"/>
    <mergeCell ref="C11:D11"/>
    <mergeCell ref="F11:G11"/>
    <mergeCell ref="C10:D10"/>
    <mergeCell ref="F10:G10"/>
    <mergeCell ref="C13:D13"/>
    <mergeCell ref="C14:D14"/>
    <mergeCell ref="C15:D15"/>
    <mergeCell ref="C12:D12"/>
    <mergeCell ref="C9:D9"/>
    <mergeCell ref="F5:G6"/>
    <mergeCell ref="F21:G21"/>
    <mergeCell ref="F22:G22"/>
    <mergeCell ref="F23:G23"/>
    <mergeCell ref="F24:G24"/>
    <mergeCell ref="F12:G12"/>
    <mergeCell ref="F20:G20"/>
    <mergeCell ref="F13:G13"/>
    <mergeCell ref="F14:G14"/>
    <mergeCell ref="F15:G15"/>
    <mergeCell ref="L1:N1"/>
    <mergeCell ref="N4:N6"/>
    <mergeCell ref="A2:N2"/>
    <mergeCell ref="M3:N3"/>
    <mergeCell ref="A3:B3"/>
    <mergeCell ref="H4:K4"/>
    <mergeCell ref="L4:M4"/>
    <mergeCell ref="H5:H6"/>
    <mergeCell ref="L5:L6"/>
    <mergeCell ref="M5:M6"/>
    <mergeCell ref="I5:K6"/>
    <mergeCell ref="A4:A6"/>
    <mergeCell ref="B4:B6"/>
    <mergeCell ref="C4:G4"/>
    <mergeCell ref="C5:D6"/>
    <mergeCell ref="E5:E6"/>
    <mergeCell ref="I9:K9"/>
    <mergeCell ref="I11:K11"/>
    <mergeCell ref="I10:K10"/>
    <mergeCell ref="I7:K7"/>
    <mergeCell ref="I8:K8"/>
    <mergeCell ref="J31:J33"/>
    <mergeCell ref="N30:N33"/>
    <mergeCell ref="I17:K17"/>
    <mergeCell ref="I18:K18"/>
    <mergeCell ref="I19:K19"/>
    <mergeCell ref="I20:K20"/>
    <mergeCell ref="I21:K21"/>
    <mergeCell ref="I31:I33"/>
    <mergeCell ref="M30:M33"/>
    <mergeCell ref="K30:K33"/>
    <mergeCell ref="L30:L33"/>
    <mergeCell ref="E30:J30"/>
    <mergeCell ref="E31:E33"/>
    <mergeCell ref="F31:F33"/>
    <mergeCell ref="G31:G33"/>
    <mergeCell ref="H31:H33"/>
    <mergeCell ref="K27:N27"/>
    <mergeCell ref="M29:N29"/>
    <mergeCell ref="I12:K12"/>
    <mergeCell ref="I22:K22"/>
    <mergeCell ref="I23:K23"/>
    <mergeCell ref="I24:K24"/>
    <mergeCell ref="I13:K13"/>
    <mergeCell ref="I14:K14"/>
    <mergeCell ref="I15:K15"/>
    <mergeCell ref="I16:K16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76" orientation="portrait" r:id="rId1"/>
  <headerFooter alignWithMargins="0"/>
  <rowBreaks count="1" manualBreakCount="1">
    <brk id="2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L48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9.77734375" style="1" customWidth="1"/>
    <col min="2" max="2" width="6.33203125" style="1" customWidth="1"/>
    <col min="3" max="3" width="6.44140625" style="1" customWidth="1"/>
    <col min="4" max="4" width="6.109375" style="1" customWidth="1"/>
    <col min="5" max="5" width="6.44140625" style="1" customWidth="1"/>
    <col min="6" max="6" width="6.5546875" style="1" customWidth="1"/>
    <col min="7" max="7" width="7.21875" style="1" customWidth="1"/>
    <col min="8" max="8" width="7.109375" style="1" customWidth="1"/>
    <col min="9" max="9" width="7.77734375" style="2" customWidth="1"/>
    <col min="10" max="10" width="6.33203125" style="2" customWidth="1"/>
    <col min="11" max="11" width="6.88671875" style="2" customWidth="1"/>
    <col min="12" max="12" width="6.21875" style="2" customWidth="1"/>
    <col min="13" max="16384" width="8.88671875" style="2"/>
  </cols>
  <sheetData>
    <row r="1" spans="1:12" ht="16.5" customHeight="1">
      <c r="A1" s="1394" t="s">
        <v>379</v>
      </c>
      <c r="B1" s="1394"/>
      <c r="C1" s="1394"/>
      <c r="D1" s="1394"/>
      <c r="G1" s="1251"/>
      <c r="H1" s="1252"/>
    </row>
    <row r="2" spans="1:12" s="3" customFormat="1" ht="55.5" customHeight="1">
      <c r="A2" s="1253" t="s">
        <v>761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</row>
    <row r="3" spans="1:12" s="4" customFormat="1" ht="16.5" customHeight="1">
      <c r="A3" s="222" t="s">
        <v>54</v>
      </c>
      <c r="B3" s="226"/>
      <c r="C3" s="226"/>
      <c r="D3" s="226"/>
      <c r="E3" s="226"/>
      <c r="F3" s="226"/>
      <c r="G3" s="139"/>
      <c r="H3" s="1289" t="s">
        <v>55</v>
      </c>
      <c r="I3" s="1289"/>
      <c r="J3" s="1289"/>
      <c r="K3" s="1289"/>
      <c r="L3" s="1289"/>
    </row>
    <row r="4" spans="1:12" s="10" customFormat="1" ht="26.25" customHeight="1">
      <c r="A4" s="1212" t="s">
        <v>3</v>
      </c>
      <c r="B4" s="1220" t="s">
        <v>53</v>
      </c>
      <c r="C4" s="1221"/>
      <c r="D4" s="1221"/>
      <c r="E4" s="1221"/>
      <c r="F4" s="1221"/>
      <c r="G4" s="1221"/>
      <c r="H4" s="1221"/>
      <c r="I4" s="1221"/>
      <c r="J4" s="1221"/>
      <c r="K4" s="1221"/>
      <c r="L4" s="1221"/>
    </row>
    <row r="5" spans="1:12" s="10" customFormat="1" ht="54.75" customHeight="1">
      <c r="A5" s="1288"/>
      <c r="B5" s="252" t="s">
        <v>2</v>
      </c>
      <c r="C5" s="1291" t="s">
        <v>5</v>
      </c>
      <c r="D5" s="1292"/>
      <c r="E5" s="1291" t="s">
        <v>505</v>
      </c>
      <c r="F5" s="1292"/>
      <c r="G5" s="1291" t="s">
        <v>56</v>
      </c>
      <c r="H5" s="1292"/>
      <c r="I5" s="1291" t="s">
        <v>506</v>
      </c>
      <c r="J5" s="1293"/>
      <c r="K5" s="1293"/>
      <c r="L5" s="1293"/>
    </row>
    <row r="6" spans="1:12" s="81" customFormat="1" ht="31.5" customHeight="1">
      <c r="A6" s="99">
        <v>2019</v>
      </c>
      <c r="B6" s="215">
        <v>6</v>
      </c>
      <c r="C6" s="1381" t="s">
        <v>21</v>
      </c>
      <c r="D6" s="1381"/>
      <c r="E6" s="1381" t="s">
        <v>21</v>
      </c>
      <c r="F6" s="1381"/>
      <c r="G6" s="1387">
        <v>6</v>
      </c>
      <c r="H6" s="1387"/>
      <c r="I6" s="1381" t="s">
        <v>21</v>
      </c>
      <c r="J6" s="1381"/>
      <c r="K6" s="1381"/>
      <c r="L6" s="1381"/>
    </row>
    <row r="7" spans="1:12" s="166" customFormat="1" ht="31.5" customHeight="1">
      <c r="A7" s="99">
        <v>2020</v>
      </c>
      <c r="B7" s="215">
        <v>10</v>
      </c>
      <c r="C7" s="1380" t="s">
        <v>160</v>
      </c>
      <c r="D7" s="1380"/>
      <c r="E7" s="1380">
        <v>3</v>
      </c>
      <c r="F7" s="1380"/>
      <c r="G7" s="1387">
        <v>7</v>
      </c>
      <c r="H7" s="1387"/>
      <c r="I7" s="1380" t="s">
        <v>160</v>
      </c>
      <c r="J7" s="1380"/>
      <c r="K7" s="1380"/>
      <c r="L7" s="1380"/>
    </row>
    <row r="8" spans="1:12" s="81" customFormat="1" ht="31.5" customHeight="1">
      <c r="A8" s="99">
        <v>2021</v>
      </c>
      <c r="B8" s="448">
        <v>11</v>
      </c>
      <c r="C8" s="1383" t="s">
        <v>160</v>
      </c>
      <c r="D8" s="1383"/>
      <c r="E8" s="1383">
        <v>3</v>
      </c>
      <c r="F8" s="1383"/>
      <c r="G8" s="1384">
        <v>8</v>
      </c>
      <c r="H8" s="1384"/>
      <c r="I8" s="1383" t="s">
        <v>160</v>
      </c>
      <c r="J8" s="1383"/>
      <c r="K8" s="1383"/>
      <c r="L8" s="1383"/>
    </row>
    <row r="9" spans="1:12" s="81" customFormat="1" ht="31.5" customHeight="1">
      <c r="A9" s="99">
        <v>2022</v>
      </c>
      <c r="B9" s="448">
        <v>11</v>
      </c>
      <c r="C9" s="1383" t="s">
        <v>160</v>
      </c>
      <c r="D9" s="1383"/>
      <c r="E9" s="1383">
        <v>3</v>
      </c>
      <c r="F9" s="1383"/>
      <c r="G9" s="1384">
        <v>8</v>
      </c>
      <c r="H9" s="1384"/>
      <c r="I9" s="1383" t="s">
        <v>160</v>
      </c>
      <c r="J9" s="1383"/>
      <c r="K9" s="1383"/>
      <c r="L9" s="1383"/>
    </row>
    <row r="10" spans="1:12" s="81" customFormat="1" ht="31.5" customHeight="1">
      <c r="A10" s="99">
        <v>2023</v>
      </c>
      <c r="B10" s="916">
        <v>10</v>
      </c>
      <c r="C10" s="1392" t="s">
        <v>160</v>
      </c>
      <c r="D10" s="1392"/>
      <c r="E10" s="1392">
        <v>3</v>
      </c>
      <c r="F10" s="1392"/>
      <c r="G10" s="1393">
        <v>7</v>
      </c>
      <c r="H10" s="1393"/>
      <c r="I10" s="1395" t="s">
        <v>160</v>
      </c>
      <c r="J10" s="1395"/>
      <c r="K10" s="1395"/>
      <c r="L10" s="1395"/>
    </row>
    <row r="11" spans="1:12" s="81" customFormat="1" ht="31.5" customHeight="1">
      <c r="A11" s="151">
        <v>2024</v>
      </c>
      <c r="B11" s="1071">
        <v>9</v>
      </c>
      <c r="C11" s="1382" t="s">
        <v>160</v>
      </c>
      <c r="D11" s="1382"/>
      <c r="E11" s="1385">
        <v>2</v>
      </c>
      <c r="F11" s="1385"/>
      <c r="G11" s="1386">
        <v>7</v>
      </c>
      <c r="H11" s="1386"/>
      <c r="I11" s="1382" t="s">
        <v>160</v>
      </c>
      <c r="J11" s="1382"/>
      <c r="K11" s="1382"/>
      <c r="L11" s="1382"/>
    </row>
    <row r="12" spans="1:12" s="55" customFormat="1" ht="31.5" customHeight="1">
      <c r="A12" s="99" t="s">
        <v>161</v>
      </c>
      <c r="B12" s="1072">
        <v>3</v>
      </c>
      <c r="C12" s="1382" t="s">
        <v>160</v>
      </c>
      <c r="D12" s="1382"/>
      <c r="E12" s="1382">
        <v>1</v>
      </c>
      <c r="F12" s="1382"/>
      <c r="G12" s="1389">
        <v>2</v>
      </c>
      <c r="H12" s="1389"/>
      <c r="I12" s="1382" t="s">
        <v>160</v>
      </c>
      <c r="J12" s="1382"/>
      <c r="K12" s="1382"/>
      <c r="L12" s="1382"/>
    </row>
    <row r="13" spans="1:12" s="55" customFormat="1" ht="31.5" customHeight="1">
      <c r="A13" s="99" t="s">
        <v>162</v>
      </c>
      <c r="B13" s="1072">
        <v>2</v>
      </c>
      <c r="C13" s="1382" t="s">
        <v>160</v>
      </c>
      <c r="D13" s="1382"/>
      <c r="E13" s="1382" t="s">
        <v>160</v>
      </c>
      <c r="F13" s="1382"/>
      <c r="G13" s="1389">
        <v>2</v>
      </c>
      <c r="H13" s="1389"/>
      <c r="I13" s="1382" t="s">
        <v>160</v>
      </c>
      <c r="J13" s="1382"/>
      <c r="K13" s="1382"/>
      <c r="L13" s="1382"/>
    </row>
    <row r="14" spans="1:12" s="55" customFormat="1" ht="31.5" customHeight="1">
      <c r="A14" s="99" t="s">
        <v>163</v>
      </c>
      <c r="B14" s="1073" t="s">
        <v>160</v>
      </c>
      <c r="C14" s="1382" t="s">
        <v>160</v>
      </c>
      <c r="D14" s="1382"/>
      <c r="E14" s="1382" t="s">
        <v>160</v>
      </c>
      <c r="F14" s="1382"/>
      <c r="G14" s="1382" t="s">
        <v>160</v>
      </c>
      <c r="H14" s="1382"/>
      <c r="I14" s="1382" t="s">
        <v>160</v>
      </c>
      <c r="J14" s="1382"/>
      <c r="K14" s="1382"/>
      <c r="L14" s="1382"/>
    </row>
    <row r="15" spans="1:12" s="55" customFormat="1" ht="31.5" customHeight="1">
      <c r="A15" s="99" t="s">
        <v>164</v>
      </c>
      <c r="B15" s="1073" t="s">
        <v>160</v>
      </c>
      <c r="C15" s="1382" t="s">
        <v>160</v>
      </c>
      <c r="D15" s="1382"/>
      <c r="E15" s="1382" t="s">
        <v>160</v>
      </c>
      <c r="F15" s="1382"/>
      <c r="G15" s="1382" t="s">
        <v>160</v>
      </c>
      <c r="H15" s="1382"/>
      <c r="I15" s="1382" t="s">
        <v>160</v>
      </c>
      <c r="J15" s="1382"/>
      <c r="K15" s="1382"/>
      <c r="L15" s="1382"/>
    </row>
    <row r="16" spans="1:12" s="55" customFormat="1" ht="31.5" customHeight="1">
      <c r="A16" s="99" t="s">
        <v>165</v>
      </c>
      <c r="B16" s="1073" t="s">
        <v>160</v>
      </c>
      <c r="C16" s="1382" t="s">
        <v>160</v>
      </c>
      <c r="D16" s="1382"/>
      <c r="E16" s="1382" t="s">
        <v>160</v>
      </c>
      <c r="F16" s="1382"/>
      <c r="G16" s="1382" t="s">
        <v>160</v>
      </c>
      <c r="H16" s="1382"/>
      <c r="I16" s="1382" t="s">
        <v>160</v>
      </c>
      <c r="J16" s="1382"/>
      <c r="K16" s="1382"/>
      <c r="L16" s="1382"/>
    </row>
    <row r="17" spans="1:12" s="55" customFormat="1" ht="31.5" customHeight="1">
      <c r="A17" s="99" t="s">
        <v>166</v>
      </c>
      <c r="B17" s="1073" t="s">
        <v>160</v>
      </c>
      <c r="C17" s="1382" t="s">
        <v>160</v>
      </c>
      <c r="D17" s="1382"/>
      <c r="E17" s="1382" t="s">
        <v>160</v>
      </c>
      <c r="F17" s="1382"/>
      <c r="G17" s="1382" t="s">
        <v>160</v>
      </c>
      <c r="H17" s="1382"/>
      <c r="I17" s="1382" t="s">
        <v>160</v>
      </c>
      <c r="J17" s="1382"/>
      <c r="K17" s="1382"/>
      <c r="L17" s="1382"/>
    </row>
    <row r="18" spans="1:12" s="55" customFormat="1" ht="31.5" customHeight="1">
      <c r="A18" s="99" t="s">
        <v>167</v>
      </c>
      <c r="B18" s="1073" t="s">
        <v>160</v>
      </c>
      <c r="C18" s="1382" t="s">
        <v>160</v>
      </c>
      <c r="D18" s="1382"/>
      <c r="E18" s="1382" t="s">
        <v>160</v>
      </c>
      <c r="F18" s="1382"/>
      <c r="G18" s="1382" t="s">
        <v>160</v>
      </c>
      <c r="H18" s="1382"/>
      <c r="I18" s="1382" t="s">
        <v>160</v>
      </c>
      <c r="J18" s="1382"/>
      <c r="K18" s="1382"/>
      <c r="L18" s="1382"/>
    </row>
    <row r="19" spans="1:12" s="55" customFormat="1" ht="31.5" customHeight="1">
      <c r="A19" s="99" t="s">
        <v>168</v>
      </c>
      <c r="B19" s="1073" t="s">
        <v>160</v>
      </c>
      <c r="C19" s="1382" t="s">
        <v>160</v>
      </c>
      <c r="D19" s="1382"/>
      <c r="E19" s="1382" t="s">
        <v>160</v>
      </c>
      <c r="F19" s="1382"/>
      <c r="G19" s="1382" t="s">
        <v>160</v>
      </c>
      <c r="H19" s="1382"/>
      <c r="I19" s="1382" t="s">
        <v>160</v>
      </c>
      <c r="J19" s="1382"/>
      <c r="K19" s="1382"/>
      <c r="L19" s="1382"/>
    </row>
    <row r="20" spans="1:12" s="55" customFormat="1" ht="31.5" customHeight="1">
      <c r="A20" s="99" t="s">
        <v>169</v>
      </c>
      <c r="B20" s="1072">
        <v>3</v>
      </c>
      <c r="C20" s="1382" t="s">
        <v>160</v>
      </c>
      <c r="D20" s="1382"/>
      <c r="E20" s="1382">
        <v>1</v>
      </c>
      <c r="F20" s="1389"/>
      <c r="G20" s="1389">
        <v>2</v>
      </c>
      <c r="H20" s="1389"/>
      <c r="I20" s="1382" t="s">
        <v>160</v>
      </c>
      <c r="J20" s="1382"/>
      <c r="K20" s="1382"/>
      <c r="L20" s="1382"/>
    </row>
    <row r="21" spans="1:12" s="55" customFormat="1" ht="31.5" customHeight="1">
      <c r="A21" s="99" t="s">
        <v>170</v>
      </c>
      <c r="B21" s="1072">
        <v>1</v>
      </c>
      <c r="C21" s="1382" t="s">
        <v>160</v>
      </c>
      <c r="D21" s="1382"/>
      <c r="E21" s="1382" t="s">
        <v>160</v>
      </c>
      <c r="F21" s="1382"/>
      <c r="G21" s="1389">
        <v>1</v>
      </c>
      <c r="H21" s="1389"/>
      <c r="I21" s="1382" t="s">
        <v>160</v>
      </c>
      <c r="J21" s="1382"/>
      <c r="K21" s="1382"/>
      <c r="L21" s="1382"/>
    </row>
    <row r="22" spans="1:12" s="55" customFormat="1" ht="31.5" customHeight="1">
      <c r="A22" s="99" t="s">
        <v>171</v>
      </c>
      <c r="B22" s="1073" t="s">
        <v>160</v>
      </c>
      <c r="C22" s="1382" t="s">
        <v>160</v>
      </c>
      <c r="D22" s="1382"/>
      <c r="E22" s="1382" t="s">
        <v>160</v>
      </c>
      <c r="F22" s="1382"/>
      <c r="G22" s="1382" t="s">
        <v>160</v>
      </c>
      <c r="H22" s="1382"/>
      <c r="I22" s="1382" t="s">
        <v>160</v>
      </c>
      <c r="J22" s="1382"/>
      <c r="K22" s="1382"/>
      <c r="L22" s="1382"/>
    </row>
    <row r="23" spans="1:12" s="55" customFormat="1" ht="31.5" customHeight="1">
      <c r="A23" s="188" t="s">
        <v>172</v>
      </c>
      <c r="B23" s="1074" t="s">
        <v>160</v>
      </c>
      <c r="C23" s="1391" t="s">
        <v>160</v>
      </c>
      <c r="D23" s="1391"/>
      <c r="E23" s="1391" t="s">
        <v>160</v>
      </c>
      <c r="F23" s="1391"/>
      <c r="G23" s="1391" t="s">
        <v>160</v>
      </c>
      <c r="H23" s="1391"/>
      <c r="I23" s="1391" t="s">
        <v>160</v>
      </c>
      <c r="J23" s="1391"/>
      <c r="K23" s="1391"/>
      <c r="L23" s="1391"/>
    </row>
    <row r="24" spans="1:12" ht="16.5" customHeight="1">
      <c r="A24" s="1390" t="s">
        <v>373</v>
      </c>
      <c r="B24" s="1390"/>
      <c r="C24" s="1390"/>
      <c r="D24" s="1390"/>
      <c r="E24" s="1390"/>
      <c r="F24" s="143"/>
      <c r="G24" s="143"/>
      <c r="H24" s="143"/>
      <c r="I24" s="144"/>
      <c r="J24" s="144"/>
      <c r="K24" s="144"/>
      <c r="L24" s="144"/>
    </row>
    <row r="25" spans="1:12" s="18" customFormat="1" ht="16.5" customHeight="1">
      <c r="A25" s="1225"/>
      <c r="B25" s="1388"/>
      <c r="C25" s="260"/>
      <c r="D25" s="260"/>
      <c r="E25" s="260"/>
      <c r="F25" s="200"/>
      <c r="G25" s="199"/>
      <c r="H25" s="199"/>
      <c r="I25" s="245"/>
      <c r="J25" s="245"/>
      <c r="K25" s="245"/>
      <c r="L25" s="245" t="s">
        <v>379</v>
      </c>
    </row>
    <row r="26" spans="1:12" s="3" customFormat="1" ht="45.75" customHeight="1">
      <c r="A26" s="1210" t="s">
        <v>762</v>
      </c>
      <c r="B26" s="1210"/>
      <c r="C26" s="1210"/>
      <c r="D26" s="1210"/>
      <c r="E26" s="1210"/>
      <c r="F26" s="1210"/>
      <c r="G26" s="1210"/>
      <c r="H26" s="1210"/>
      <c r="I26" s="1210"/>
      <c r="J26" s="140"/>
      <c r="K26" s="140"/>
      <c r="L26" s="140"/>
    </row>
    <row r="27" spans="1:12" s="4" customFormat="1" ht="16.5" customHeight="1">
      <c r="A27" s="222" t="s">
        <v>54</v>
      </c>
      <c r="B27" s="226"/>
      <c r="C27" s="226"/>
      <c r="D27" s="226"/>
      <c r="E27" s="226"/>
      <c r="F27" s="226"/>
      <c r="G27" s="1289" t="s">
        <v>55</v>
      </c>
      <c r="H27" s="1289"/>
      <c r="I27" s="1289"/>
      <c r="J27" s="1289"/>
      <c r="K27" s="1289"/>
      <c r="L27" s="1289"/>
    </row>
    <row r="28" spans="1:12" s="10" customFormat="1" ht="29.25" customHeight="1">
      <c r="A28" s="1212" t="s">
        <v>3</v>
      </c>
      <c r="B28" s="1220" t="s">
        <v>507</v>
      </c>
      <c r="C28" s="1221"/>
      <c r="D28" s="1221"/>
      <c r="E28" s="1221"/>
      <c r="F28" s="1221"/>
      <c r="G28" s="1221"/>
      <c r="H28" s="1221"/>
      <c r="I28" s="1221"/>
      <c r="J28" s="1221"/>
      <c r="K28" s="1221"/>
      <c r="L28" s="1221"/>
    </row>
    <row r="29" spans="1:12" s="10" customFormat="1" ht="84.75" customHeight="1">
      <c r="A29" s="1288"/>
      <c r="B29" s="475" t="s">
        <v>2</v>
      </c>
      <c r="C29" s="475" t="s">
        <v>689</v>
      </c>
      <c r="D29" s="475" t="s">
        <v>686</v>
      </c>
      <c r="E29" s="475" t="s">
        <v>6</v>
      </c>
      <c r="F29" s="475" t="s">
        <v>688</v>
      </c>
      <c r="G29" s="475" t="s">
        <v>687</v>
      </c>
      <c r="H29" s="475" t="s">
        <v>7</v>
      </c>
      <c r="I29" s="475" t="s">
        <v>508</v>
      </c>
      <c r="J29" s="480" t="s">
        <v>509</v>
      </c>
      <c r="K29" s="480" t="s">
        <v>510</v>
      </c>
      <c r="L29" s="480" t="s">
        <v>685</v>
      </c>
    </row>
    <row r="30" spans="1:12" s="123" customFormat="1" ht="31.5" customHeight="1">
      <c r="A30" s="99">
        <v>2019</v>
      </c>
      <c r="B30" s="410">
        <v>146</v>
      </c>
      <c r="C30" s="407">
        <v>48</v>
      </c>
      <c r="D30" s="407">
        <v>1</v>
      </c>
      <c r="E30" s="407">
        <v>2</v>
      </c>
      <c r="F30" s="407" t="s">
        <v>160</v>
      </c>
      <c r="G30" s="407" t="s">
        <v>160</v>
      </c>
      <c r="H30" s="407">
        <v>4</v>
      </c>
      <c r="I30" s="407" t="s">
        <v>160</v>
      </c>
      <c r="J30" s="407">
        <v>91</v>
      </c>
      <c r="K30" s="409" t="s">
        <v>160</v>
      </c>
      <c r="L30" s="409" t="s">
        <v>160</v>
      </c>
    </row>
    <row r="31" spans="1:12" s="166" customFormat="1" ht="31.5" customHeight="1">
      <c r="A31" s="99">
        <v>2020</v>
      </c>
      <c r="B31" s="215">
        <v>170</v>
      </c>
      <c r="C31" s="413">
        <v>48</v>
      </c>
      <c r="D31" s="413">
        <v>1</v>
      </c>
      <c r="E31" s="413">
        <v>2</v>
      </c>
      <c r="F31" s="413" t="s">
        <v>160</v>
      </c>
      <c r="G31" s="413" t="s">
        <v>160</v>
      </c>
      <c r="H31" s="413">
        <v>4</v>
      </c>
      <c r="I31" s="413" t="s">
        <v>160</v>
      </c>
      <c r="J31" s="413">
        <v>115</v>
      </c>
      <c r="K31" s="413" t="s">
        <v>160</v>
      </c>
      <c r="L31" s="413" t="s">
        <v>160</v>
      </c>
    </row>
    <row r="32" spans="1:12" s="81" customFormat="1" ht="31.5" customHeight="1">
      <c r="A32" s="99">
        <v>2021</v>
      </c>
      <c r="B32" s="448">
        <v>166</v>
      </c>
      <c r="C32" s="535">
        <v>49</v>
      </c>
      <c r="D32" s="535">
        <v>1</v>
      </c>
      <c r="E32" s="535">
        <v>2</v>
      </c>
      <c r="F32" s="530" t="s">
        <v>160</v>
      </c>
      <c r="G32" s="530" t="s">
        <v>160</v>
      </c>
      <c r="H32" s="535">
        <v>4</v>
      </c>
      <c r="I32" s="530" t="s">
        <v>160</v>
      </c>
      <c r="J32" s="535">
        <v>110</v>
      </c>
      <c r="K32" s="534" t="s">
        <v>21</v>
      </c>
      <c r="L32" s="534" t="s">
        <v>21</v>
      </c>
    </row>
    <row r="33" spans="1:12" s="81" customFormat="1" ht="31.5" customHeight="1">
      <c r="A33" s="99">
        <v>2022</v>
      </c>
      <c r="B33" s="781">
        <v>242</v>
      </c>
      <c r="C33" s="782">
        <v>49</v>
      </c>
      <c r="D33" s="782">
        <v>1</v>
      </c>
      <c r="E33" s="782">
        <v>2</v>
      </c>
      <c r="F33" s="783">
        <v>1</v>
      </c>
      <c r="G33" s="783" t="s">
        <v>160</v>
      </c>
      <c r="H33" s="782">
        <v>4</v>
      </c>
      <c r="I33" s="783" t="s">
        <v>160</v>
      </c>
      <c r="J33" s="782">
        <v>184</v>
      </c>
      <c r="K33" s="784">
        <v>1</v>
      </c>
      <c r="L33" s="629" t="s">
        <v>160</v>
      </c>
    </row>
    <row r="34" spans="1:12" s="173" customFormat="1" ht="31.5" customHeight="1">
      <c r="A34" s="99">
        <v>2023</v>
      </c>
      <c r="B34" s="917">
        <f>SUM(C34:L34)</f>
        <v>306</v>
      </c>
      <c r="C34" s="918">
        <v>50</v>
      </c>
      <c r="D34" s="918">
        <v>1</v>
      </c>
      <c r="E34" s="918">
        <v>2</v>
      </c>
      <c r="F34" s="785">
        <v>2</v>
      </c>
      <c r="G34" s="785" t="s">
        <v>160</v>
      </c>
      <c r="H34" s="918">
        <v>3</v>
      </c>
      <c r="I34" s="785" t="s">
        <v>160</v>
      </c>
      <c r="J34" s="918">
        <v>248</v>
      </c>
      <c r="K34" s="786" t="s">
        <v>160</v>
      </c>
      <c r="L34" s="702" t="s">
        <v>160</v>
      </c>
    </row>
    <row r="35" spans="1:12" s="81" customFormat="1" ht="31.5" customHeight="1">
      <c r="A35" s="151">
        <v>2024</v>
      </c>
      <c r="B35" s="1075">
        <f>C35+D35+E35+F35+H35+J35</f>
        <v>288</v>
      </c>
      <c r="C35" s="1076">
        <v>50</v>
      </c>
      <c r="D35" s="1076">
        <v>1</v>
      </c>
      <c r="E35" s="1076">
        <v>1</v>
      </c>
      <c r="F35" s="1077">
        <v>3</v>
      </c>
      <c r="G35" s="1078" t="s">
        <v>160</v>
      </c>
      <c r="H35" s="1076">
        <v>3</v>
      </c>
      <c r="I35" s="1078" t="s">
        <v>160</v>
      </c>
      <c r="J35" s="1076">
        <v>230</v>
      </c>
      <c r="K35" s="1079" t="s">
        <v>160</v>
      </c>
      <c r="L35" s="1080" t="s">
        <v>160</v>
      </c>
    </row>
    <row r="36" spans="1:12" s="55" customFormat="1" ht="31.5" customHeight="1">
      <c r="A36" s="99" t="s">
        <v>161</v>
      </c>
      <c r="B36" s="1081">
        <f>SUM(C36:L36)</f>
        <v>101</v>
      </c>
      <c r="C36" s="1082">
        <v>17</v>
      </c>
      <c r="D36" s="1078" t="s">
        <v>160</v>
      </c>
      <c r="E36" s="1078" t="s">
        <v>160</v>
      </c>
      <c r="F36" s="1078">
        <v>3</v>
      </c>
      <c r="G36" s="1078"/>
      <c r="H36" s="1082">
        <v>2</v>
      </c>
      <c r="I36" s="1078" t="s">
        <v>160</v>
      </c>
      <c r="J36" s="1082">
        <v>79</v>
      </c>
      <c r="K36" s="1079" t="s">
        <v>160</v>
      </c>
      <c r="L36" s="1080" t="s">
        <v>160</v>
      </c>
    </row>
    <row r="37" spans="1:12" s="55" customFormat="1" ht="31.5" customHeight="1">
      <c r="A37" s="938" t="s">
        <v>162</v>
      </c>
      <c r="B37" s="1206" t="s">
        <v>160</v>
      </c>
      <c r="C37" s="1078" t="s">
        <v>160</v>
      </c>
      <c r="D37" s="1078" t="s">
        <v>160</v>
      </c>
      <c r="E37" s="1078" t="s">
        <v>160</v>
      </c>
      <c r="F37" s="1078" t="s">
        <v>160</v>
      </c>
      <c r="G37" s="1078" t="s">
        <v>160</v>
      </c>
      <c r="H37" s="1078" t="s">
        <v>160</v>
      </c>
      <c r="I37" s="1078" t="s">
        <v>160</v>
      </c>
      <c r="J37" s="1078" t="s">
        <v>160</v>
      </c>
      <c r="K37" s="1078" t="s">
        <v>160</v>
      </c>
      <c r="L37" s="1078" t="s">
        <v>160</v>
      </c>
    </row>
    <row r="38" spans="1:12" s="55" customFormat="1" ht="31.5" customHeight="1">
      <c r="A38" s="99" t="s">
        <v>163</v>
      </c>
      <c r="B38" s="1081">
        <f t="shared" ref="B38:B47" si="0">SUM(C38:L38)</f>
        <v>1</v>
      </c>
      <c r="C38" s="1078" t="s">
        <v>160</v>
      </c>
      <c r="D38" s="1078" t="s">
        <v>160</v>
      </c>
      <c r="E38" s="1078" t="s">
        <v>160</v>
      </c>
      <c r="F38" s="1078" t="s">
        <v>160</v>
      </c>
      <c r="G38" s="1078" t="s">
        <v>160</v>
      </c>
      <c r="H38" s="1078" t="s">
        <v>160</v>
      </c>
      <c r="I38" s="1078" t="s">
        <v>160</v>
      </c>
      <c r="J38" s="1078">
        <v>1</v>
      </c>
      <c r="K38" s="1078" t="s">
        <v>160</v>
      </c>
      <c r="L38" s="1078" t="s">
        <v>160</v>
      </c>
    </row>
    <row r="39" spans="1:12" s="55" customFormat="1" ht="31.5" customHeight="1">
      <c r="A39" s="99" t="s">
        <v>164</v>
      </c>
      <c r="B39" s="1081">
        <f t="shared" si="0"/>
        <v>9</v>
      </c>
      <c r="C39" s="1082">
        <v>1</v>
      </c>
      <c r="D39" s="1078" t="s">
        <v>160</v>
      </c>
      <c r="E39" s="1078" t="s">
        <v>160</v>
      </c>
      <c r="F39" s="1078" t="s">
        <v>160</v>
      </c>
      <c r="G39" s="1078" t="s">
        <v>160</v>
      </c>
      <c r="H39" s="1078" t="s">
        <v>160</v>
      </c>
      <c r="I39" s="1078" t="s">
        <v>160</v>
      </c>
      <c r="J39" s="1082">
        <v>8</v>
      </c>
      <c r="K39" s="1078" t="s">
        <v>160</v>
      </c>
      <c r="L39" s="1078" t="s">
        <v>160</v>
      </c>
    </row>
    <row r="40" spans="1:12" s="55" customFormat="1" ht="31.5" customHeight="1">
      <c r="A40" s="99" t="s">
        <v>165</v>
      </c>
      <c r="B40" s="1081">
        <f t="shared" si="0"/>
        <v>2</v>
      </c>
      <c r="C40" s="1082">
        <v>1</v>
      </c>
      <c r="D40" s="1078" t="s">
        <v>160</v>
      </c>
      <c r="E40" s="1078" t="s">
        <v>160</v>
      </c>
      <c r="F40" s="1078" t="s">
        <v>160</v>
      </c>
      <c r="G40" s="1078" t="s">
        <v>160</v>
      </c>
      <c r="H40" s="1078" t="s">
        <v>160</v>
      </c>
      <c r="I40" s="1078" t="s">
        <v>160</v>
      </c>
      <c r="J40" s="1078">
        <v>1</v>
      </c>
      <c r="K40" s="1078" t="s">
        <v>160</v>
      </c>
      <c r="L40" s="1078" t="s">
        <v>160</v>
      </c>
    </row>
    <row r="41" spans="1:12" s="55" customFormat="1" ht="31.5" customHeight="1">
      <c r="A41" s="99" t="s">
        <v>166</v>
      </c>
      <c r="B41" s="1081">
        <f t="shared" si="0"/>
        <v>2</v>
      </c>
      <c r="C41" s="1078" t="s">
        <v>160</v>
      </c>
      <c r="D41" s="1078" t="s">
        <v>160</v>
      </c>
      <c r="E41" s="1082">
        <v>1</v>
      </c>
      <c r="F41" s="1078" t="s">
        <v>160</v>
      </c>
      <c r="G41" s="1078" t="s">
        <v>160</v>
      </c>
      <c r="H41" s="1078" t="s">
        <v>160</v>
      </c>
      <c r="I41" s="1078" t="s">
        <v>160</v>
      </c>
      <c r="J41" s="1078">
        <v>1</v>
      </c>
      <c r="K41" s="1078" t="s">
        <v>160</v>
      </c>
      <c r="L41" s="1078" t="s">
        <v>160</v>
      </c>
    </row>
    <row r="42" spans="1:12" s="55" customFormat="1" ht="31.5" customHeight="1">
      <c r="A42" s="99" t="s">
        <v>167</v>
      </c>
      <c r="B42" s="1081" t="s">
        <v>160</v>
      </c>
      <c r="C42" s="1078" t="s">
        <v>160</v>
      </c>
      <c r="D42" s="1078" t="s">
        <v>160</v>
      </c>
      <c r="E42" s="1078" t="s">
        <v>160</v>
      </c>
      <c r="F42" s="1078" t="s">
        <v>160</v>
      </c>
      <c r="G42" s="1078" t="s">
        <v>160</v>
      </c>
      <c r="H42" s="1078" t="s">
        <v>160</v>
      </c>
      <c r="I42" s="1078" t="s">
        <v>160</v>
      </c>
      <c r="J42" s="1078" t="s">
        <v>160</v>
      </c>
      <c r="K42" s="1078" t="s">
        <v>160</v>
      </c>
      <c r="L42" s="1078" t="s">
        <v>160</v>
      </c>
    </row>
    <row r="43" spans="1:12" s="55" customFormat="1" ht="31.5" customHeight="1">
      <c r="A43" s="99" t="s">
        <v>168</v>
      </c>
      <c r="B43" s="1081">
        <f t="shared" si="0"/>
        <v>8</v>
      </c>
      <c r="C43" s="1078" t="s">
        <v>160</v>
      </c>
      <c r="D43" s="1078" t="s">
        <v>160</v>
      </c>
      <c r="E43" s="1078" t="s">
        <v>160</v>
      </c>
      <c r="F43" s="1078" t="s">
        <v>160</v>
      </c>
      <c r="G43" s="1078" t="s">
        <v>160</v>
      </c>
      <c r="H43" s="1078" t="s">
        <v>160</v>
      </c>
      <c r="I43" s="1078" t="s">
        <v>160</v>
      </c>
      <c r="J43" s="1078">
        <v>8</v>
      </c>
      <c r="K43" s="1078" t="s">
        <v>160</v>
      </c>
      <c r="L43" s="1078" t="s">
        <v>160</v>
      </c>
    </row>
    <row r="44" spans="1:12" s="55" customFormat="1" ht="31.5" customHeight="1">
      <c r="A44" s="99" t="s">
        <v>169</v>
      </c>
      <c r="B44" s="1081">
        <f t="shared" si="0"/>
        <v>128</v>
      </c>
      <c r="C44" s="1082">
        <v>24</v>
      </c>
      <c r="D44" s="1082">
        <v>1</v>
      </c>
      <c r="E44" s="1078" t="s">
        <v>160</v>
      </c>
      <c r="F44" s="1078" t="s">
        <v>160</v>
      </c>
      <c r="G44" s="1078" t="s">
        <v>160</v>
      </c>
      <c r="H44" s="1082">
        <v>1</v>
      </c>
      <c r="I44" s="1078" t="s">
        <v>160</v>
      </c>
      <c r="J44" s="1082">
        <v>102</v>
      </c>
      <c r="K44" s="1078" t="s">
        <v>160</v>
      </c>
      <c r="L44" s="1078" t="s">
        <v>160</v>
      </c>
    </row>
    <row r="45" spans="1:12" s="55" customFormat="1" ht="31.5" customHeight="1">
      <c r="A45" s="99" t="s">
        <v>170</v>
      </c>
      <c r="B45" s="1081">
        <f t="shared" si="0"/>
        <v>25</v>
      </c>
      <c r="C45" s="1082">
        <v>4</v>
      </c>
      <c r="D45" s="1078" t="s">
        <v>160</v>
      </c>
      <c r="E45" s="1078" t="s">
        <v>160</v>
      </c>
      <c r="F45" s="1078" t="s">
        <v>160</v>
      </c>
      <c r="G45" s="1078" t="s">
        <v>160</v>
      </c>
      <c r="H45" s="1078" t="s">
        <v>160</v>
      </c>
      <c r="I45" s="1078" t="s">
        <v>160</v>
      </c>
      <c r="J45" s="1082">
        <v>21</v>
      </c>
      <c r="K45" s="1078" t="s">
        <v>160</v>
      </c>
      <c r="L45" s="1078" t="s">
        <v>160</v>
      </c>
    </row>
    <row r="46" spans="1:12" s="55" customFormat="1" ht="31.5" customHeight="1">
      <c r="A46" s="99" t="s">
        <v>171</v>
      </c>
      <c r="B46" s="1081">
        <f t="shared" si="0"/>
        <v>7</v>
      </c>
      <c r="C46" s="1082">
        <v>1</v>
      </c>
      <c r="D46" s="1078" t="s">
        <v>160</v>
      </c>
      <c r="E46" s="1078" t="s">
        <v>160</v>
      </c>
      <c r="F46" s="1078" t="s">
        <v>160</v>
      </c>
      <c r="G46" s="1078" t="s">
        <v>160</v>
      </c>
      <c r="H46" s="1078" t="s">
        <v>160</v>
      </c>
      <c r="I46" s="1078" t="s">
        <v>160</v>
      </c>
      <c r="J46" s="1078">
        <v>6</v>
      </c>
      <c r="K46" s="1078" t="s">
        <v>160</v>
      </c>
      <c r="L46" s="1078" t="s">
        <v>160</v>
      </c>
    </row>
    <row r="47" spans="1:12" s="173" customFormat="1" ht="31.5" customHeight="1">
      <c r="A47" s="188" t="s">
        <v>172</v>
      </c>
      <c r="B47" s="1081">
        <f t="shared" si="0"/>
        <v>5</v>
      </c>
      <c r="C47" s="1083">
        <v>2</v>
      </c>
      <c r="D47" s="1078" t="s">
        <v>160</v>
      </c>
      <c r="E47" s="1078" t="s">
        <v>160</v>
      </c>
      <c r="F47" s="1078" t="s">
        <v>160</v>
      </c>
      <c r="G47" s="1078" t="s">
        <v>160</v>
      </c>
      <c r="H47" s="1078" t="s">
        <v>160</v>
      </c>
      <c r="I47" s="1078" t="s">
        <v>160</v>
      </c>
      <c r="J47" s="1083">
        <v>3</v>
      </c>
      <c r="K47" s="1078" t="s">
        <v>160</v>
      </c>
      <c r="L47" s="1078" t="s">
        <v>160</v>
      </c>
    </row>
    <row r="48" spans="1:12" s="55" customFormat="1" ht="17.25" customHeight="1">
      <c r="A48" s="1246" t="s">
        <v>616</v>
      </c>
      <c r="B48" s="1246"/>
      <c r="C48" s="1246"/>
      <c r="D48" s="376"/>
      <c r="E48" s="376"/>
      <c r="F48" s="376"/>
      <c r="G48" s="376"/>
      <c r="H48" s="376"/>
      <c r="I48" s="376"/>
      <c r="J48" s="376"/>
      <c r="K48" s="376"/>
      <c r="L48" s="376"/>
    </row>
  </sheetData>
  <mergeCells count="89">
    <mergeCell ref="E23:F23"/>
    <mergeCell ref="I16:L16"/>
    <mergeCell ref="G21:H21"/>
    <mergeCell ref="I21:L21"/>
    <mergeCell ref="E21:F21"/>
    <mergeCell ref="E19:F19"/>
    <mergeCell ref="G20:H20"/>
    <mergeCell ref="I20:L20"/>
    <mergeCell ref="I23:L23"/>
    <mergeCell ref="I22:L22"/>
    <mergeCell ref="I17:L17"/>
    <mergeCell ref="I18:L18"/>
    <mergeCell ref="I19:L19"/>
    <mergeCell ref="I6:L6"/>
    <mergeCell ref="E6:F6"/>
    <mergeCell ref="G6:H6"/>
    <mergeCell ref="I10:L10"/>
    <mergeCell ref="G15:H15"/>
    <mergeCell ref="I11:L11"/>
    <mergeCell ref="I8:L8"/>
    <mergeCell ref="I7:L7"/>
    <mergeCell ref="I12:L12"/>
    <mergeCell ref="I13:L13"/>
    <mergeCell ref="I14:L14"/>
    <mergeCell ref="I15:L15"/>
    <mergeCell ref="E8:F8"/>
    <mergeCell ref="G1:H1"/>
    <mergeCell ref="H3:L3"/>
    <mergeCell ref="B4:L4"/>
    <mergeCell ref="C5:D5"/>
    <mergeCell ref="A2:L2"/>
    <mergeCell ref="A4:A5"/>
    <mergeCell ref="G5:H5"/>
    <mergeCell ref="I5:L5"/>
    <mergeCell ref="E5:F5"/>
    <mergeCell ref="A1:D1"/>
    <mergeCell ref="C10:D10"/>
    <mergeCell ref="E10:F10"/>
    <mergeCell ref="G10:H10"/>
    <mergeCell ref="A48:C48"/>
    <mergeCell ref="A28:A29"/>
    <mergeCell ref="B28:L28"/>
    <mergeCell ref="G27:L27"/>
    <mergeCell ref="C12:D12"/>
    <mergeCell ref="C13:D13"/>
    <mergeCell ref="C20:D20"/>
    <mergeCell ref="C21:D21"/>
    <mergeCell ref="G18:H18"/>
    <mergeCell ref="E22:F22"/>
    <mergeCell ref="G23:H23"/>
    <mergeCell ref="G19:H19"/>
    <mergeCell ref="C14:D14"/>
    <mergeCell ref="C15:D15"/>
    <mergeCell ref="C16:D16"/>
    <mergeCell ref="E20:F20"/>
    <mergeCell ref="E14:F14"/>
    <mergeCell ref="E18:F18"/>
    <mergeCell ref="A26:I26"/>
    <mergeCell ref="I9:L9"/>
    <mergeCell ref="A25:B25"/>
    <mergeCell ref="G14:H14"/>
    <mergeCell ref="G16:H16"/>
    <mergeCell ref="G12:H12"/>
    <mergeCell ref="G13:H13"/>
    <mergeCell ref="E17:F17"/>
    <mergeCell ref="E13:F13"/>
    <mergeCell ref="E15:F15"/>
    <mergeCell ref="C22:D22"/>
    <mergeCell ref="C19:D19"/>
    <mergeCell ref="C18:D18"/>
    <mergeCell ref="C17:D17"/>
    <mergeCell ref="A24:E24"/>
    <mergeCell ref="C23:D23"/>
    <mergeCell ref="C7:D7"/>
    <mergeCell ref="C6:D6"/>
    <mergeCell ref="G22:H22"/>
    <mergeCell ref="G17:H17"/>
    <mergeCell ref="C9:D9"/>
    <mergeCell ref="E9:F9"/>
    <mergeCell ref="G9:H9"/>
    <mergeCell ref="E7:F7"/>
    <mergeCell ref="C11:D11"/>
    <mergeCell ref="E11:F11"/>
    <mergeCell ref="G11:H11"/>
    <mergeCell ref="G8:H8"/>
    <mergeCell ref="G7:H7"/>
    <mergeCell ref="C8:D8"/>
    <mergeCell ref="E12:F12"/>
    <mergeCell ref="E16:F16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D27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11.21875" style="1" customWidth="1"/>
    <col min="2" max="3" width="4.21875" style="1" customWidth="1"/>
    <col min="4" max="4" width="7.33203125" style="1" customWidth="1"/>
    <col min="5" max="6" width="4.77734375" style="1" customWidth="1"/>
    <col min="7" max="8" width="7.33203125" style="1" customWidth="1"/>
    <col min="9" max="10" width="8.5546875" style="1" customWidth="1"/>
    <col min="11" max="12" width="4.5546875" style="2" customWidth="1"/>
    <col min="13" max="13" width="7.77734375" style="2" customWidth="1"/>
    <col min="14" max="14" width="7.5546875" style="2" customWidth="1"/>
    <col min="15" max="15" width="8.88671875" style="2" customWidth="1"/>
    <col min="16" max="16" width="8.88671875" style="2"/>
    <col min="17" max="17" width="7.21875" style="2" customWidth="1"/>
    <col min="18" max="18" width="11.88671875" style="2" customWidth="1"/>
    <col min="19" max="19" width="15" style="2" customWidth="1"/>
    <col min="20" max="20" width="12.5546875" style="2" customWidth="1"/>
    <col min="21" max="21" width="7.77734375" style="2" customWidth="1"/>
    <col min="22" max="22" width="5.88671875" style="2" customWidth="1"/>
    <col min="23" max="23" width="7.5546875" style="2" customWidth="1"/>
    <col min="24" max="24" width="8.88671875" style="2"/>
    <col min="25" max="25" width="7.44140625" style="2" customWidth="1"/>
    <col min="26" max="26" width="10.77734375" style="2" customWidth="1"/>
    <col min="27" max="27" width="6.88671875" style="2" customWidth="1"/>
    <col min="28" max="28" width="8.33203125" style="2" customWidth="1"/>
    <col min="29" max="29" width="8.21875" style="2" customWidth="1"/>
    <col min="30" max="30" width="8" style="2" customWidth="1"/>
    <col min="31" max="16384" width="8.88671875" style="2"/>
  </cols>
  <sheetData>
    <row r="1" spans="1:30" s="21" customFormat="1" ht="21.75" customHeight="1">
      <c r="A1" s="33" t="s">
        <v>379</v>
      </c>
      <c r="B1" s="101"/>
      <c r="C1" s="16"/>
      <c r="D1" s="22"/>
      <c r="E1" s="22"/>
      <c r="F1" s="22"/>
      <c r="G1" s="22"/>
      <c r="H1" s="1431"/>
      <c r="I1" s="1432"/>
      <c r="J1" s="1432"/>
      <c r="K1" s="1225"/>
      <c r="L1" s="1388"/>
      <c r="M1" s="506"/>
      <c r="N1" s="260"/>
      <c r="O1" s="260"/>
      <c r="P1" s="260"/>
      <c r="Q1" s="260"/>
      <c r="R1" s="200"/>
      <c r="S1" s="200"/>
      <c r="T1" s="245" t="s">
        <v>379</v>
      </c>
      <c r="U1" s="1402" t="s">
        <v>379</v>
      </c>
      <c r="V1" s="1402"/>
      <c r="W1" s="1402"/>
      <c r="X1" s="1402"/>
      <c r="Y1" s="262"/>
      <c r="Z1" s="262"/>
      <c r="AA1" s="262"/>
      <c r="AB1" s="1396"/>
      <c r="AC1" s="1397"/>
      <c r="AD1" s="1397"/>
    </row>
    <row r="2" spans="1:30" s="23" customFormat="1" ht="35.25" customHeight="1">
      <c r="A2" s="1253" t="s">
        <v>746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 t="s">
        <v>628</v>
      </c>
      <c r="N2" s="1253"/>
      <c r="O2" s="1253"/>
      <c r="P2" s="1253"/>
      <c r="Q2" s="1253"/>
      <c r="R2" s="1253"/>
      <c r="S2" s="1253"/>
      <c r="T2" s="1253"/>
      <c r="U2" s="1253" t="s">
        <v>628</v>
      </c>
      <c r="V2" s="1253"/>
      <c r="W2" s="1253"/>
      <c r="X2" s="1253"/>
      <c r="Y2" s="1253"/>
      <c r="Z2" s="1253"/>
      <c r="AA2" s="1253"/>
      <c r="AB2" s="1253"/>
      <c r="AC2" s="1253"/>
      <c r="AD2" s="1253"/>
    </row>
    <row r="3" spans="1:30" s="4" customFormat="1" ht="18" customHeight="1">
      <c r="A3" s="241" t="s">
        <v>59</v>
      </c>
      <c r="B3" s="241"/>
      <c r="C3" s="225"/>
      <c r="D3" s="225"/>
      <c r="E3" s="225"/>
      <c r="F3" s="225"/>
      <c r="G3" s="225"/>
      <c r="I3" s="306"/>
      <c r="J3" s="1224" t="s">
        <v>55</v>
      </c>
      <c r="K3" s="1224"/>
      <c r="L3" s="1224"/>
      <c r="M3" s="1403" t="s">
        <v>15</v>
      </c>
      <c r="N3" s="1403"/>
      <c r="O3" s="226"/>
      <c r="P3" s="226"/>
      <c r="Q3" s="226"/>
      <c r="R3" s="1289" t="s">
        <v>148</v>
      </c>
      <c r="S3" s="1289"/>
      <c r="T3" s="1289"/>
      <c r="U3" s="1403" t="s">
        <v>15</v>
      </c>
      <c r="V3" s="1403"/>
      <c r="W3" s="225"/>
      <c r="X3" s="225"/>
      <c r="Y3" s="225"/>
      <c r="Z3" s="225"/>
      <c r="AA3" s="225"/>
      <c r="AB3" s="1289" t="s">
        <v>148</v>
      </c>
      <c r="AC3" s="1289"/>
      <c r="AD3" s="1289"/>
    </row>
    <row r="4" spans="1:30" s="10" customFormat="1" ht="42.75" customHeight="1">
      <c r="A4" s="1218" t="s">
        <v>3</v>
      </c>
      <c r="B4" s="1218" t="s">
        <v>312</v>
      </c>
      <c r="C4" s="1218"/>
      <c r="D4" s="1429" t="s">
        <v>511</v>
      </c>
      <c r="E4" s="1429"/>
      <c r="F4" s="1429"/>
      <c r="G4" s="1429"/>
      <c r="H4" s="1429"/>
      <c r="I4" s="1429"/>
      <c r="J4" s="1429"/>
      <c r="K4" s="1429"/>
      <c r="L4" s="1429"/>
      <c r="M4" s="1218" t="s">
        <v>694</v>
      </c>
      <c r="N4" s="1218" t="s">
        <v>693</v>
      </c>
      <c r="O4" s="1429"/>
      <c r="P4" s="1218" t="s">
        <v>512</v>
      </c>
      <c r="Q4" s="1218" t="s">
        <v>513</v>
      </c>
      <c r="R4" s="1218"/>
      <c r="S4" s="1218"/>
      <c r="T4" s="1218"/>
      <c r="U4" s="1218" t="s">
        <v>694</v>
      </c>
      <c r="V4" s="1218" t="s">
        <v>327</v>
      </c>
      <c r="W4" s="1218"/>
      <c r="X4" s="1218"/>
      <c r="Y4" s="1218"/>
      <c r="Z4" s="1218"/>
      <c r="AA4" s="1280" t="s">
        <v>671</v>
      </c>
      <c r="AB4" s="1280"/>
      <c r="AC4" s="1280"/>
      <c r="AD4" s="1280"/>
    </row>
    <row r="5" spans="1:30" s="10" customFormat="1" ht="30.95" customHeight="1">
      <c r="A5" s="1404"/>
      <c r="B5" s="1418"/>
      <c r="C5" s="1418"/>
      <c r="D5" s="1418" t="s">
        <v>668</v>
      </c>
      <c r="E5" s="1433" t="s">
        <v>311</v>
      </c>
      <c r="F5" s="1433"/>
      <c r="G5" s="1433"/>
      <c r="H5" s="1433"/>
      <c r="I5" s="1418" t="s">
        <v>692</v>
      </c>
      <c r="J5" s="1418" t="s">
        <v>57</v>
      </c>
      <c r="K5" s="1398" t="s">
        <v>514</v>
      </c>
      <c r="L5" s="1398"/>
      <c r="M5" s="1404"/>
      <c r="N5" s="1398" t="s">
        <v>12</v>
      </c>
      <c r="O5" s="1398" t="s">
        <v>313</v>
      </c>
      <c r="P5" s="1408"/>
      <c r="Q5" s="1418" t="s">
        <v>668</v>
      </c>
      <c r="R5" s="1398" t="s">
        <v>314</v>
      </c>
      <c r="S5" s="1398" t="s">
        <v>670</v>
      </c>
      <c r="T5" s="1398" t="s">
        <v>669</v>
      </c>
      <c r="U5" s="1404"/>
      <c r="V5" s="1404" t="s">
        <v>668</v>
      </c>
      <c r="W5" s="1398" t="s">
        <v>695</v>
      </c>
      <c r="X5" s="1398" t="s">
        <v>515</v>
      </c>
      <c r="Y5" s="1398" t="s">
        <v>696</v>
      </c>
      <c r="Z5" s="1398" t="s">
        <v>690</v>
      </c>
      <c r="AA5" s="1406" t="s">
        <v>668</v>
      </c>
      <c r="AB5" s="1398" t="s">
        <v>697</v>
      </c>
      <c r="AC5" s="1398" t="s">
        <v>691</v>
      </c>
      <c r="AD5" s="1398" t="s">
        <v>786</v>
      </c>
    </row>
    <row r="6" spans="1:30" s="10" customFormat="1" ht="30.75" customHeight="1">
      <c r="A6" s="1405"/>
      <c r="B6" s="1430"/>
      <c r="C6" s="1430"/>
      <c r="D6" s="1430"/>
      <c r="E6" s="1281" t="s">
        <v>58</v>
      </c>
      <c r="F6" s="1281"/>
      <c r="G6" s="802" t="s">
        <v>8</v>
      </c>
      <c r="H6" s="802" t="s">
        <v>9</v>
      </c>
      <c r="I6" s="1405"/>
      <c r="J6" s="1405"/>
      <c r="K6" s="1281"/>
      <c r="L6" s="1281"/>
      <c r="M6" s="1405"/>
      <c r="N6" s="1399"/>
      <c r="O6" s="1399"/>
      <c r="P6" s="1409"/>
      <c r="Q6" s="1430"/>
      <c r="R6" s="1422"/>
      <c r="S6" s="1422"/>
      <c r="T6" s="1422"/>
      <c r="U6" s="1405"/>
      <c r="V6" s="1405"/>
      <c r="W6" s="1399"/>
      <c r="X6" s="1281"/>
      <c r="Y6" s="1281"/>
      <c r="Z6" s="1424"/>
      <c r="AA6" s="1407"/>
      <c r="AB6" s="1399"/>
      <c r="AC6" s="1399"/>
      <c r="AD6" s="1399"/>
    </row>
    <row r="7" spans="1:30" s="58" customFormat="1" ht="30" customHeight="1">
      <c r="A7" s="407">
        <v>2019</v>
      </c>
      <c r="B7" s="1434">
        <v>4033</v>
      </c>
      <c r="C7" s="1435"/>
      <c r="D7" s="425">
        <v>3078</v>
      </c>
      <c r="E7" s="1423">
        <v>420</v>
      </c>
      <c r="F7" s="1423"/>
      <c r="G7" s="415">
        <v>15</v>
      </c>
      <c r="H7" s="415">
        <v>405</v>
      </c>
      <c r="I7" s="415">
        <v>2309</v>
      </c>
      <c r="J7" s="415">
        <v>45</v>
      </c>
      <c r="K7" s="1423">
        <v>38</v>
      </c>
      <c r="L7" s="1423"/>
      <c r="M7" s="1099">
        <v>2019</v>
      </c>
      <c r="N7" s="1031">
        <v>232</v>
      </c>
      <c r="O7" s="415">
        <v>34</v>
      </c>
      <c r="P7" s="415">
        <v>182</v>
      </c>
      <c r="Q7" s="415">
        <v>380</v>
      </c>
      <c r="R7" s="415">
        <v>77</v>
      </c>
      <c r="S7" s="415">
        <v>301</v>
      </c>
      <c r="T7" s="508">
        <v>2</v>
      </c>
      <c r="U7" s="1099">
        <v>2019</v>
      </c>
      <c r="V7" s="1031">
        <v>215</v>
      </c>
      <c r="W7" s="415">
        <v>6</v>
      </c>
      <c r="X7" s="415">
        <v>209</v>
      </c>
      <c r="Y7" s="415" t="s">
        <v>160</v>
      </c>
      <c r="Z7" s="415" t="s">
        <v>160</v>
      </c>
      <c r="AA7" s="415">
        <v>178</v>
      </c>
      <c r="AB7" s="415" t="s">
        <v>160</v>
      </c>
      <c r="AC7" s="415" t="s">
        <v>160</v>
      </c>
      <c r="AD7" s="415">
        <v>178</v>
      </c>
    </row>
    <row r="8" spans="1:30" s="58" customFormat="1" ht="30" customHeight="1">
      <c r="A8" s="407">
        <v>2020</v>
      </c>
      <c r="B8" s="1434">
        <v>4136</v>
      </c>
      <c r="C8" s="1435"/>
      <c r="D8" s="425">
        <v>3152</v>
      </c>
      <c r="E8" s="1423">
        <v>474</v>
      </c>
      <c r="F8" s="1423"/>
      <c r="G8" s="415">
        <v>15</v>
      </c>
      <c r="H8" s="415">
        <v>459</v>
      </c>
      <c r="I8" s="415">
        <v>2342</v>
      </c>
      <c r="J8" s="415">
        <v>45</v>
      </c>
      <c r="K8" s="1423">
        <v>35</v>
      </c>
      <c r="L8" s="1423"/>
      <c r="M8" s="99">
        <v>2020</v>
      </c>
      <c r="N8" s="1031">
        <v>225</v>
      </c>
      <c r="O8" s="415">
        <v>31</v>
      </c>
      <c r="P8" s="415">
        <v>180</v>
      </c>
      <c r="Q8" s="415">
        <v>390</v>
      </c>
      <c r="R8" s="415">
        <v>72</v>
      </c>
      <c r="S8" s="415">
        <v>317</v>
      </c>
      <c r="T8" s="508">
        <v>1</v>
      </c>
      <c r="U8" s="99">
        <v>2020</v>
      </c>
      <c r="V8" s="1031">
        <v>231</v>
      </c>
      <c r="W8" s="415">
        <v>5</v>
      </c>
      <c r="X8" s="415">
        <v>226</v>
      </c>
      <c r="Y8" s="415" t="s">
        <v>160</v>
      </c>
      <c r="Z8" s="415" t="s">
        <v>160</v>
      </c>
      <c r="AA8" s="415">
        <v>183</v>
      </c>
      <c r="AB8" s="415" t="s">
        <v>160</v>
      </c>
      <c r="AC8" s="415" t="s">
        <v>160</v>
      </c>
      <c r="AD8" s="415">
        <v>183</v>
      </c>
    </row>
    <row r="9" spans="1:30" s="58" customFormat="1" ht="30" customHeight="1">
      <c r="A9" s="530">
        <v>2021</v>
      </c>
      <c r="B9" s="1400">
        <v>4079</v>
      </c>
      <c r="C9" s="1412"/>
      <c r="D9" s="539">
        <v>3296</v>
      </c>
      <c r="E9" s="1419">
        <v>682</v>
      </c>
      <c r="F9" s="1419"/>
      <c r="G9" s="537">
        <v>18</v>
      </c>
      <c r="H9" s="537">
        <v>664</v>
      </c>
      <c r="I9" s="537">
        <v>2289</v>
      </c>
      <c r="J9" s="537">
        <v>46</v>
      </c>
      <c r="K9" s="1419">
        <v>33</v>
      </c>
      <c r="L9" s="1419"/>
      <c r="M9" s="99">
        <v>2021</v>
      </c>
      <c r="N9" s="1028">
        <v>218</v>
      </c>
      <c r="O9" s="537">
        <v>28</v>
      </c>
      <c r="P9" s="537">
        <v>173</v>
      </c>
      <c r="Q9" s="537">
        <v>383</v>
      </c>
      <c r="R9" s="537">
        <v>71</v>
      </c>
      <c r="S9" s="537">
        <v>311</v>
      </c>
      <c r="T9" s="537">
        <v>1</v>
      </c>
      <c r="U9" s="99">
        <v>2021</v>
      </c>
      <c r="V9" s="1028">
        <v>48</v>
      </c>
      <c r="W9" s="537">
        <v>5</v>
      </c>
      <c r="X9" s="537">
        <v>43</v>
      </c>
      <c r="Y9" s="537" t="s">
        <v>160</v>
      </c>
      <c r="Z9" s="537" t="s">
        <v>160</v>
      </c>
      <c r="AA9" s="537">
        <v>179</v>
      </c>
      <c r="AB9" s="537" t="s">
        <v>160</v>
      </c>
      <c r="AC9" s="537" t="s">
        <v>160</v>
      </c>
      <c r="AD9" s="537">
        <v>179</v>
      </c>
    </row>
    <row r="10" spans="1:30" s="58" customFormat="1" ht="30" customHeight="1">
      <c r="A10" s="625">
        <v>2022</v>
      </c>
      <c r="B10" s="1400">
        <v>3946</v>
      </c>
      <c r="C10" s="1412"/>
      <c r="D10" s="633">
        <v>3127</v>
      </c>
      <c r="E10" s="1419">
        <v>516</v>
      </c>
      <c r="F10" s="1419"/>
      <c r="G10" s="631">
        <v>11</v>
      </c>
      <c r="H10" s="631">
        <v>505</v>
      </c>
      <c r="I10" s="631">
        <v>2291</v>
      </c>
      <c r="J10" s="631">
        <v>42</v>
      </c>
      <c r="K10" s="1419">
        <v>31</v>
      </c>
      <c r="L10" s="1419"/>
      <c r="M10" s="99">
        <v>2022</v>
      </c>
      <c r="N10" s="1028">
        <v>216</v>
      </c>
      <c r="O10" s="631">
        <v>31</v>
      </c>
      <c r="P10" s="631">
        <v>174</v>
      </c>
      <c r="Q10" s="631">
        <v>378</v>
      </c>
      <c r="R10" s="631">
        <v>67</v>
      </c>
      <c r="S10" s="631">
        <v>309</v>
      </c>
      <c r="T10" s="631">
        <v>2</v>
      </c>
      <c r="U10" s="99">
        <v>2022</v>
      </c>
      <c r="V10" s="1028">
        <v>49</v>
      </c>
      <c r="W10" s="631">
        <v>5</v>
      </c>
      <c r="X10" s="631">
        <v>44</v>
      </c>
      <c r="Y10" s="631" t="s">
        <v>160</v>
      </c>
      <c r="Z10" s="631" t="s">
        <v>160</v>
      </c>
      <c r="AA10" s="631">
        <v>218</v>
      </c>
      <c r="AB10" s="631" t="s">
        <v>160</v>
      </c>
      <c r="AC10" s="631" t="s">
        <v>160</v>
      </c>
      <c r="AD10" s="631">
        <v>218</v>
      </c>
    </row>
    <row r="11" spans="1:30" s="837" customFormat="1" ht="30" customHeight="1">
      <c r="A11" s="897">
        <v>2023</v>
      </c>
      <c r="B11" s="1410">
        <v>4135</v>
      </c>
      <c r="C11" s="1411"/>
      <c r="D11" s="919">
        <v>3271</v>
      </c>
      <c r="E11" s="1437">
        <v>520</v>
      </c>
      <c r="F11" s="1437"/>
      <c r="G11" s="920">
        <v>9</v>
      </c>
      <c r="H11" s="921">
        <v>511</v>
      </c>
      <c r="I11" s="921">
        <v>2420</v>
      </c>
      <c r="J11" s="921">
        <v>51</v>
      </c>
      <c r="K11" s="1425">
        <v>30</v>
      </c>
      <c r="L11" s="1426"/>
      <c r="M11" s="924">
        <v>2023</v>
      </c>
      <c r="N11" s="920">
        <v>215</v>
      </c>
      <c r="O11" s="921">
        <v>35</v>
      </c>
      <c r="P11" s="921">
        <v>182</v>
      </c>
      <c r="Q11" s="921">
        <v>412</v>
      </c>
      <c r="R11" s="921">
        <v>71</v>
      </c>
      <c r="S11" s="921">
        <v>339</v>
      </c>
      <c r="T11" s="922">
        <v>2</v>
      </c>
      <c r="U11" s="924">
        <v>2023</v>
      </c>
      <c r="V11" s="1032">
        <v>52</v>
      </c>
      <c r="W11" s="848">
        <v>6</v>
      </c>
      <c r="X11" s="848">
        <v>46</v>
      </c>
      <c r="Y11" s="851" t="s">
        <v>778</v>
      </c>
      <c r="Z11" s="851" t="s">
        <v>778</v>
      </c>
      <c r="AA11" s="848">
        <v>218</v>
      </c>
      <c r="AB11" s="848" t="s">
        <v>779</v>
      </c>
      <c r="AC11" s="848" t="s">
        <v>777</v>
      </c>
      <c r="AD11" s="848">
        <v>218</v>
      </c>
    </row>
    <row r="12" spans="1:30" s="837" customFormat="1" ht="30" customHeight="1">
      <c r="A12" s="836">
        <v>2024</v>
      </c>
      <c r="B12" s="1438">
        <v>4203</v>
      </c>
      <c r="C12" s="1439"/>
      <c r="D12" s="1091">
        <v>3371</v>
      </c>
      <c r="E12" s="1440">
        <v>571</v>
      </c>
      <c r="F12" s="1440"/>
      <c r="G12" s="1092">
        <v>9</v>
      </c>
      <c r="H12" s="1093">
        <v>562</v>
      </c>
      <c r="I12" s="1093">
        <v>2473</v>
      </c>
      <c r="J12" s="1093">
        <v>48</v>
      </c>
      <c r="K12" s="1427">
        <v>31</v>
      </c>
      <c r="L12" s="1428"/>
      <c r="M12" s="838">
        <v>2024</v>
      </c>
      <c r="N12" s="1092">
        <v>214</v>
      </c>
      <c r="O12" s="1093">
        <v>34</v>
      </c>
      <c r="P12" s="1093">
        <v>183</v>
      </c>
      <c r="Q12" s="1093">
        <v>411</v>
      </c>
      <c r="R12" s="1093">
        <v>71</v>
      </c>
      <c r="S12" s="1093">
        <v>338</v>
      </c>
      <c r="T12" s="1097">
        <v>2</v>
      </c>
      <c r="U12" s="838">
        <v>2024</v>
      </c>
      <c r="V12" s="923">
        <v>51</v>
      </c>
      <c r="W12" s="1096">
        <v>6</v>
      </c>
      <c r="X12" s="1096">
        <v>45</v>
      </c>
      <c r="Y12" s="1095" t="s">
        <v>21</v>
      </c>
      <c r="Z12" s="1095" t="s">
        <v>21</v>
      </c>
      <c r="AA12" s="1096">
        <v>187</v>
      </c>
      <c r="AB12" s="1095" t="s">
        <v>21</v>
      </c>
      <c r="AC12" s="1095" t="s">
        <v>21</v>
      </c>
      <c r="AD12" s="1096">
        <v>187</v>
      </c>
    </row>
    <row r="13" spans="1:30" s="58" customFormat="1" ht="30.75" customHeight="1">
      <c r="A13" s="232" t="s">
        <v>161</v>
      </c>
      <c r="B13" s="1400">
        <v>1418</v>
      </c>
      <c r="C13" s="1401"/>
      <c r="D13" s="1094">
        <v>1141</v>
      </c>
      <c r="E13" s="1436">
        <v>209</v>
      </c>
      <c r="F13" s="1436"/>
      <c r="G13" s="845">
        <v>4</v>
      </c>
      <c r="H13" s="846">
        <v>205</v>
      </c>
      <c r="I13" s="1029">
        <v>836</v>
      </c>
      <c r="J13" s="1029">
        <v>19</v>
      </c>
      <c r="K13" s="1420">
        <v>6</v>
      </c>
      <c r="L13" s="1421"/>
      <c r="M13" s="1100" t="s">
        <v>161</v>
      </c>
      <c r="N13" s="1098">
        <v>64</v>
      </c>
      <c r="O13" s="1029">
        <v>7</v>
      </c>
      <c r="P13" s="1029">
        <v>55</v>
      </c>
      <c r="Q13" s="847">
        <v>138</v>
      </c>
      <c r="R13" s="846">
        <v>16</v>
      </c>
      <c r="S13" s="846">
        <v>122</v>
      </c>
      <c r="T13" s="1095" t="s">
        <v>21</v>
      </c>
      <c r="U13" s="1100" t="s">
        <v>161</v>
      </c>
      <c r="V13" s="1028">
        <v>23</v>
      </c>
      <c r="W13" s="1095">
        <v>4</v>
      </c>
      <c r="X13" s="1095">
        <v>19</v>
      </c>
      <c r="Y13" s="1095" t="s">
        <v>21</v>
      </c>
      <c r="Z13" s="1095" t="s">
        <v>21</v>
      </c>
      <c r="AA13" s="1095">
        <v>61</v>
      </c>
      <c r="AB13" s="1095" t="s">
        <v>21</v>
      </c>
      <c r="AC13" s="1095" t="s">
        <v>21</v>
      </c>
      <c r="AD13" s="1095">
        <v>61</v>
      </c>
    </row>
    <row r="14" spans="1:30" s="58" customFormat="1" ht="30.75" customHeight="1">
      <c r="A14" s="232" t="s">
        <v>162</v>
      </c>
      <c r="B14" s="1400">
        <v>36</v>
      </c>
      <c r="C14" s="1412"/>
      <c r="D14" s="1026">
        <v>23</v>
      </c>
      <c r="E14" s="1419">
        <v>3</v>
      </c>
      <c r="F14" s="1419"/>
      <c r="G14" s="1028" t="s">
        <v>21</v>
      </c>
      <c r="H14" s="1030">
        <v>3</v>
      </c>
      <c r="I14" s="1030">
        <v>20</v>
      </c>
      <c r="J14" s="1028" t="s">
        <v>21</v>
      </c>
      <c r="K14" s="1416" t="s">
        <v>160</v>
      </c>
      <c r="L14" s="1417"/>
      <c r="M14" s="1100" t="s">
        <v>162</v>
      </c>
      <c r="N14" s="1095" t="s">
        <v>21</v>
      </c>
      <c r="O14" s="1095" t="s">
        <v>21</v>
      </c>
      <c r="P14" s="1030">
        <v>3</v>
      </c>
      <c r="Q14" s="847">
        <v>8</v>
      </c>
      <c r="R14" s="1030">
        <v>5</v>
      </c>
      <c r="S14" s="1030">
        <v>3</v>
      </c>
      <c r="T14" s="1095" t="s">
        <v>21</v>
      </c>
      <c r="U14" s="1100" t="s">
        <v>162</v>
      </c>
      <c r="V14" s="1028">
        <v>2</v>
      </c>
      <c r="W14" s="1095" t="s">
        <v>21</v>
      </c>
      <c r="X14" s="1095">
        <v>2</v>
      </c>
      <c r="Y14" s="1095" t="s">
        <v>21</v>
      </c>
      <c r="Z14" s="1095" t="s">
        <v>21</v>
      </c>
      <c r="AA14" s="1095" t="s">
        <v>21</v>
      </c>
      <c r="AB14" s="1095" t="s">
        <v>21</v>
      </c>
      <c r="AC14" s="1095" t="s">
        <v>21</v>
      </c>
      <c r="AD14" s="1095" t="s">
        <v>21</v>
      </c>
    </row>
    <row r="15" spans="1:30" s="58" customFormat="1" ht="30.75" customHeight="1">
      <c r="A15" s="232" t="s">
        <v>163</v>
      </c>
      <c r="B15" s="1400">
        <v>84</v>
      </c>
      <c r="C15" s="1412"/>
      <c r="D15" s="1026">
        <v>69</v>
      </c>
      <c r="E15" s="1419">
        <v>7</v>
      </c>
      <c r="F15" s="1419"/>
      <c r="G15" s="1028">
        <v>1</v>
      </c>
      <c r="H15" s="923">
        <v>6</v>
      </c>
      <c r="I15" s="1028">
        <v>62</v>
      </c>
      <c r="J15" s="1028" t="s">
        <v>21</v>
      </c>
      <c r="K15" s="1416" t="s">
        <v>160</v>
      </c>
      <c r="L15" s="1417"/>
      <c r="M15" s="1100" t="s">
        <v>163</v>
      </c>
      <c r="N15" s="1095" t="s">
        <v>21</v>
      </c>
      <c r="O15" s="1095" t="s">
        <v>21</v>
      </c>
      <c r="P15" s="1095">
        <v>4</v>
      </c>
      <c r="Q15" s="847">
        <v>10</v>
      </c>
      <c r="R15" s="1095">
        <v>5</v>
      </c>
      <c r="S15" s="1095">
        <v>5</v>
      </c>
      <c r="T15" s="1095" t="s">
        <v>21</v>
      </c>
      <c r="U15" s="1100" t="s">
        <v>163</v>
      </c>
      <c r="V15" s="1095" t="s">
        <v>21</v>
      </c>
      <c r="W15" s="1095" t="s">
        <v>21</v>
      </c>
      <c r="X15" s="1095" t="s">
        <v>21</v>
      </c>
      <c r="Y15" s="1095" t="s">
        <v>21</v>
      </c>
      <c r="Z15" s="1095" t="s">
        <v>21</v>
      </c>
      <c r="AA15" s="1095">
        <v>1</v>
      </c>
      <c r="AB15" s="1095" t="s">
        <v>21</v>
      </c>
      <c r="AC15" s="1095" t="s">
        <v>21</v>
      </c>
      <c r="AD15" s="1095">
        <v>1</v>
      </c>
    </row>
    <row r="16" spans="1:30" s="58" customFormat="1" ht="30.75" customHeight="1">
      <c r="A16" s="232" t="s">
        <v>164</v>
      </c>
      <c r="B16" s="1400">
        <v>89</v>
      </c>
      <c r="C16" s="1412"/>
      <c r="D16" s="1026">
        <v>54</v>
      </c>
      <c r="E16" s="1419">
        <v>7</v>
      </c>
      <c r="F16" s="1419"/>
      <c r="G16" s="1028">
        <v>1</v>
      </c>
      <c r="H16" s="1028">
        <v>6</v>
      </c>
      <c r="I16" s="1028">
        <v>45</v>
      </c>
      <c r="J16" s="1028">
        <v>1</v>
      </c>
      <c r="K16" s="1416" t="s">
        <v>160</v>
      </c>
      <c r="L16" s="1417"/>
      <c r="M16" s="1100" t="s">
        <v>164</v>
      </c>
      <c r="N16" s="1095" t="s">
        <v>21</v>
      </c>
      <c r="O16" s="1095">
        <v>1</v>
      </c>
      <c r="P16" s="1095">
        <v>7</v>
      </c>
      <c r="Q16" s="847">
        <v>24</v>
      </c>
      <c r="R16" s="1095">
        <v>3</v>
      </c>
      <c r="S16" s="1095">
        <v>20</v>
      </c>
      <c r="T16" s="1095">
        <v>1</v>
      </c>
      <c r="U16" s="1100" t="s">
        <v>164</v>
      </c>
      <c r="V16" s="1028">
        <v>1</v>
      </c>
      <c r="W16" s="1095" t="s">
        <v>21</v>
      </c>
      <c r="X16" s="1095">
        <v>1</v>
      </c>
      <c r="Y16" s="1095" t="s">
        <v>21</v>
      </c>
      <c r="Z16" s="1095" t="s">
        <v>21</v>
      </c>
      <c r="AA16" s="1095">
        <v>3</v>
      </c>
      <c r="AB16" s="1095" t="s">
        <v>21</v>
      </c>
      <c r="AC16" s="1095" t="s">
        <v>21</v>
      </c>
      <c r="AD16" s="1095">
        <v>3</v>
      </c>
    </row>
    <row r="17" spans="1:30" s="58" customFormat="1" ht="30.75" customHeight="1">
      <c r="A17" s="232" t="s">
        <v>165</v>
      </c>
      <c r="B17" s="1400">
        <v>55</v>
      </c>
      <c r="C17" s="1412"/>
      <c r="D17" s="1026">
        <v>32</v>
      </c>
      <c r="E17" s="1419">
        <v>9</v>
      </c>
      <c r="F17" s="1419"/>
      <c r="G17" s="1028" t="s">
        <v>21</v>
      </c>
      <c r="H17" s="1028">
        <v>9</v>
      </c>
      <c r="I17" s="1028">
        <v>23</v>
      </c>
      <c r="J17" s="1028" t="s">
        <v>21</v>
      </c>
      <c r="K17" s="1416" t="s">
        <v>160</v>
      </c>
      <c r="L17" s="1417"/>
      <c r="M17" s="1100" t="s">
        <v>165</v>
      </c>
      <c r="N17" s="1095" t="s">
        <v>21</v>
      </c>
      <c r="O17" s="1095" t="s">
        <v>21</v>
      </c>
      <c r="P17" s="1095">
        <v>3</v>
      </c>
      <c r="Q17" s="847">
        <v>15</v>
      </c>
      <c r="R17" s="1095">
        <v>4</v>
      </c>
      <c r="S17" s="1095">
        <v>11</v>
      </c>
      <c r="T17" s="1095" t="s">
        <v>21</v>
      </c>
      <c r="U17" s="1100" t="s">
        <v>165</v>
      </c>
      <c r="V17" s="1028">
        <v>2</v>
      </c>
      <c r="W17" s="1095" t="s">
        <v>21</v>
      </c>
      <c r="X17" s="1095">
        <v>2</v>
      </c>
      <c r="Y17" s="1095" t="s">
        <v>21</v>
      </c>
      <c r="Z17" s="1095" t="s">
        <v>21</v>
      </c>
      <c r="AA17" s="1095">
        <v>3</v>
      </c>
      <c r="AB17" s="1095" t="s">
        <v>21</v>
      </c>
      <c r="AC17" s="1095" t="s">
        <v>21</v>
      </c>
      <c r="AD17" s="1095">
        <v>3</v>
      </c>
    </row>
    <row r="18" spans="1:30" s="58" customFormat="1" ht="30.75" customHeight="1">
      <c r="A18" s="232" t="s">
        <v>166</v>
      </c>
      <c r="B18" s="1400">
        <v>76</v>
      </c>
      <c r="C18" s="1412"/>
      <c r="D18" s="1026">
        <v>48</v>
      </c>
      <c r="E18" s="1419">
        <v>13</v>
      </c>
      <c r="F18" s="1419"/>
      <c r="G18" s="1028" t="s">
        <v>21</v>
      </c>
      <c r="H18" s="1028">
        <v>13</v>
      </c>
      <c r="I18" s="1028">
        <v>34</v>
      </c>
      <c r="J18" s="1028" t="s">
        <v>21</v>
      </c>
      <c r="K18" s="1419">
        <v>1</v>
      </c>
      <c r="L18" s="1419"/>
      <c r="M18" s="1100" t="s">
        <v>166</v>
      </c>
      <c r="N18" s="1095" t="s">
        <v>21</v>
      </c>
      <c r="O18" s="1095" t="s">
        <v>21</v>
      </c>
      <c r="P18" s="1095">
        <v>2</v>
      </c>
      <c r="Q18" s="847">
        <v>20</v>
      </c>
      <c r="R18" s="1095">
        <v>10</v>
      </c>
      <c r="S18" s="1095">
        <v>10</v>
      </c>
      <c r="T18" s="1095" t="s">
        <v>21</v>
      </c>
      <c r="U18" s="1100" t="s">
        <v>166</v>
      </c>
      <c r="V18" s="1095" t="s">
        <v>21</v>
      </c>
      <c r="W18" s="1095" t="s">
        <v>21</v>
      </c>
      <c r="X18" s="1095" t="s">
        <v>21</v>
      </c>
      <c r="Y18" s="1095" t="s">
        <v>21</v>
      </c>
      <c r="Z18" s="1095" t="s">
        <v>21</v>
      </c>
      <c r="AA18" s="1095">
        <v>6</v>
      </c>
      <c r="AB18" s="1095" t="s">
        <v>21</v>
      </c>
      <c r="AC18" s="1095" t="s">
        <v>21</v>
      </c>
      <c r="AD18" s="1095">
        <v>6</v>
      </c>
    </row>
    <row r="19" spans="1:30" s="58" customFormat="1" ht="30.75" customHeight="1">
      <c r="A19" s="232" t="s">
        <v>167</v>
      </c>
      <c r="B19" s="1400">
        <v>60</v>
      </c>
      <c r="C19" s="1412"/>
      <c r="D19" s="1026">
        <v>31</v>
      </c>
      <c r="E19" s="1419">
        <v>7</v>
      </c>
      <c r="F19" s="1419"/>
      <c r="G19" s="1028">
        <v>1</v>
      </c>
      <c r="H19" s="1028">
        <v>6</v>
      </c>
      <c r="I19" s="1028">
        <v>24</v>
      </c>
      <c r="J19" s="1028" t="s">
        <v>21</v>
      </c>
      <c r="K19" s="1416" t="s">
        <v>160</v>
      </c>
      <c r="L19" s="1417"/>
      <c r="M19" s="1100" t="s">
        <v>167</v>
      </c>
      <c r="N19" s="1095" t="s">
        <v>21</v>
      </c>
      <c r="O19" s="1095" t="s">
        <v>21</v>
      </c>
      <c r="P19" s="1095">
        <v>1</v>
      </c>
      <c r="Q19" s="847">
        <v>23</v>
      </c>
      <c r="R19" s="1095">
        <v>18</v>
      </c>
      <c r="S19" s="1095">
        <v>5</v>
      </c>
      <c r="T19" s="1095" t="s">
        <v>21</v>
      </c>
      <c r="U19" s="1100" t="s">
        <v>167</v>
      </c>
      <c r="V19" s="1028">
        <v>3</v>
      </c>
      <c r="W19" s="1095" t="s">
        <v>21</v>
      </c>
      <c r="X19" s="1095">
        <v>3</v>
      </c>
      <c r="Y19" s="1095" t="s">
        <v>21</v>
      </c>
      <c r="Z19" s="1095" t="s">
        <v>21</v>
      </c>
      <c r="AA19" s="1095">
        <v>2</v>
      </c>
      <c r="AB19" s="1095" t="s">
        <v>21</v>
      </c>
      <c r="AC19" s="1095" t="s">
        <v>21</v>
      </c>
      <c r="AD19" s="1095">
        <v>2</v>
      </c>
    </row>
    <row r="20" spans="1:30" s="58" customFormat="1" ht="30.75" customHeight="1">
      <c r="A20" s="232" t="s">
        <v>168</v>
      </c>
      <c r="B20" s="1400">
        <v>65</v>
      </c>
      <c r="C20" s="1412"/>
      <c r="D20" s="1026">
        <v>40</v>
      </c>
      <c r="E20" s="1419">
        <v>12</v>
      </c>
      <c r="F20" s="1419"/>
      <c r="G20" s="1028" t="s">
        <v>21</v>
      </c>
      <c r="H20" s="1028">
        <v>12</v>
      </c>
      <c r="I20" s="1028">
        <v>20</v>
      </c>
      <c r="J20" s="1028">
        <v>1</v>
      </c>
      <c r="K20" s="1416" t="s">
        <v>160</v>
      </c>
      <c r="L20" s="1417"/>
      <c r="M20" s="1100" t="s">
        <v>168</v>
      </c>
      <c r="N20" s="1095" t="s">
        <v>21</v>
      </c>
      <c r="O20" s="1095">
        <v>7</v>
      </c>
      <c r="P20" s="1095">
        <v>14</v>
      </c>
      <c r="Q20" s="847">
        <v>6</v>
      </c>
      <c r="R20" s="1095">
        <v>5</v>
      </c>
      <c r="S20" s="1095">
        <v>1</v>
      </c>
      <c r="T20" s="1095" t="s">
        <v>21</v>
      </c>
      <c r="U20" s="1100" t="s">
        <v>168</v>
      </c>
      <c r="V20" s="1095" t="s">
        <v>21</v>
      </c>
      <c r="W20" s="1095" t="s">
        <v>21</v>
      </c>
      <c r="X20" s="1095" t="s">
        <v>21</v>
      </c>
      <c r="Y20" s="1095" t="s">
        <v>21</v>
      </c>
      <c r="Z20" s="1095" t="s">
        <v>21</v>
      </c>
      <c r="AA20" s="1095">
        <v>5</v>
      </c>
      <c r="AB20" s="1095" t="s">
        <v>21</v>
      </c>
      <c r="AC20" s="1095" t="s">
        <v>21</v>
      </c>
      <c r="AD20" s="1095">
        <v>5</v>
      </c>
    </row>
    <row r="21" spans="1:30" s="58" customFormat="1" ht="30.75" customHeight="1">
      <c r="A21" s="232" t="s">
        <v>169</v>
      </c>
      <c r="B21" s="1400">
        <v>1755</v>
      </c>
      <c r="C21" s="1412"/>
      <c r="D21" s="1026">
        <v>1483</v>
      </c>
      <c r="E21" s="1419">
        <v>237</v>
      </c>
      <c r="F21" s="1419"/>
      <c r="G21" s="1028">
        <v>2</v>
      </c>
      <c r="H21" s="1028">
        <v>235</v>
      </c>
      <c r="I21" s="1028">
        <v>1080</v>
      </c>
      <c r="J21" s="1028">
        <v>21</v>
      </c>
      <c r="K21" s="1419">
        <v>14</v>
      </c>
      <c r="L21" s="1419"/>
      <c r="M21" s="1100" t="s">
        <v>169</v>
      </c>
      <c r="N21" s="1028">
        <v>129</v>
      </c>
      <c r="O21" s="1095">
        <v>2</v>
      </c>
      <c r="P21" s="1095">
        <v>55</v>
      </c>
      <c r="Q21" s="847">
        <v>114</v>
      </c>
      <c r="R21" s="1095">
        <v>2</v>
      </c>
      <c r="S21" s="1095">
        <v>112</v>
      </c>
      <c r="T21" s="1095" t="s">
        <v>21</v>
      </c>
      <c r="U21" s="1100" t="s">
        <v>169</v>
      </c>
      <c r="V21" s="1028">
        <v>15</v>
      </c>
      <c r="W21" s="1095">
        <v>2</v>
      </c>
      <c r="X21" s="1095">
        <v>13</v>
      </c>
      <c r="Y21" s="1095" t="s">
        <v>21</v>
      </c>
      <c r="Z21" s="1095" t="s">
        <v>21</v>
      </c>
      <c r="AA21" s="1095">
        <v>88</v>
      </c>
      <c r="AB21" s="1095" t="s">
        <v>21</v>
      </c>
      <c r="AC21" s="1095" t="s">
        <v>21</v>
      </c>
      <c r="AD21" s="1095">
        <v>88</v>
      </c>
    </row>
    <row r="22" spans="1:30" s="58" customFormat="1" ht="30.75" customHeight="1">
      <c r="A22" s="232" t="s">
        <v>170</v>
      </c>
      <c r="B22" s="1400">
        <v>388</v>
      </c>
      <c r="C22" s="1412"/>
      <c r="D22" s="1026">
        <v>326</v>
      </c>
      <c r="E22" s="1419">
        <v>46</v>
      </c>
      <c r="F22" s="1419"/>
      <c r="G22" s="1028" t="s">
        <v>21</v>
      </c>
      <c r="H22" s="1028">
        <v>46</v>
      </c>
      <c r="I22" s="1028">
        <v>245</v>
      </c>
      <c r="J22" s="1028">
        <v>4</v>
      </c>
      <c r="K22" s="1419">
        <v>10</v>
      </c>
      <c r="L22" s="1419"/>
      <c r="M22" s="1100" t="s">
        <v>170</v>
      </c>
      <c r="N22" s="1028">
        <v>21</v>
      </c>
      <c r="O22" s="1095" t="s">
        <v>21</v>
      </c>
      <c r="P22" s="1095">
        <v>7</v>
      </c>
      <c r="Q22" s="847">
        <v>42</v>
      </c>
      <c r="R22" s="1095">
        <v>1</v>
      </c>
      <c r="S22" s="1095">
        <v>41</v>
      </c>
      <c r="T22" s="1095" t="s">
        <v>21</v>
      </c>
      <c r="U22" s="1100" t="s">
        <v>170</v>
      </c>
      <c r="V22" s="1028">
        <v>3</v>
      </c>
      <c r="W22" s="1095" t="s">
        <v>21</v>
      </c>
      <c r="X22" s="1095">
        <v>3</v>
      </c>
      <c r="Y22" s="1095" t="s">
        <v>21</v>
      </c>
      <c r="Z22" s="1095" t="s">
        <v>21</v>
      </c>
      <c r="AA22" s="1095">
        <v>10</v>
      </c>
      <c r="AB22" s="1095" t="s">
        <v>21</v>
      </c>
      <c r="AC22" s="1095" t="s">
        <v>21</v>
      </c>
      <c r="AD22" s="1095">
        <v>10</v>
      </c>
    </row>
    <row r="23" spans="1:30" s="58" customFormat="1" ht="30.75" customHeight="1">
      <c r="A23" s="232" t="s">
        <v>171</v>
      </c>
      <c r="B23" s="1400">
        <v>100</v>
      </c>
      <c r="C23" s="1412"/>
      <c r="D23" s="1026">
        <v>74</v>
      </c>
      <c r="E23" s="1419">
        <v>10</v>
      </c>
      <c r="F23" s="1419"/>
      <c r="G23" s="1028" t="s">
        <v>21</v>
      </c>
      <c r="H23" s="1028">
        <v>10</v>
      </c>
      <c r="I23" s="1028">
        <v>53</v>
      </c>
      <c r="J23" s="1028" t="s">
        <v>21</v>
      </c>
      <c r="K23" s="1416" t="s">
        <v>160</v>
      </c>
      <c r="L23" s="1417"/>
      <c r="M23" s="1100" t="s">
        <v>171</v>
      </c>
      <c r="N23" s="1095" t="s">
        <v>21</v>
      </c>
      <c r="O23" s="1095">
        <v>11</v>
      </c>
      <c r="P23" s="1095">
        <v>15</v>
      </c>
      <c r="Q23" s="849">
        <v>8</v>
      </c>
      <c r="R23" s="1095">
        <v>2</v>
      </c>
      <c r="S23" s="1095">
        <v>5</v>
      </c>
      <c r="T23" s="1095">
        <v>1</v>
      </c>
      <c r="U23" s="1100" t="s">
        <v>171</v>
      </c>
      <c r="V23" s="1028">
        <v>1</v>
      </c>
      <c r="W23" s="1095" t="s">
        <v>21</v>
      </c>
      <c r="X23" s="1095">
        <v>1</v>
      </c>
      <c r="Y23" s="1095" t="s">
        <v>21</v>
      </c>
      <c r="Z23" s="1095" t="s">
        <v>21</v>
      </c>
      <c r="AA23" s="1095">
        <v>2</v>
      </c>
      <c r="AB23" s="1095" t="s">
        <v>21</v>
      </c>
      <c r="AC23" s="1095" t="s">
        <v>21</v>
      </c>
      <c r="AD23" s="1095">
        <v>2</v>
      </c>
    </row>
    <row r="24" spans="1:30" s="231" customFormat="1" ht="30.75" customHeight="1">
      <c r="A24" s="520" t="s">
        <v>172</v>
      </c>
      <c r="B24" s="1441">
        <v>77</v>
      </c>
      <c r="C24" s="1442"/>
      <c r="D24" s="1033">
        <v>50</v>
      </c>
      <c r="E24" s="1443">
        <v>11</v>
      </c>
      <c r="F24" s="1443"/>
      <c r="G24" s="1027" t="s">
        <v>21</v>
      </c>
      <c r="H24" s="1027">
        <v>11</v>
      </c>
      <c r="I24" s="1027">
        <v>31</v>
      </c>
      <c r="J24" s="1027">
        <v>2</v>
      </c>
      <c r="K24" s="1413" t="s">
        <v>160</v>
      </c>
      <c r="L24" s="1414"/>
      <c r="M24" s="1101" t="s">
        <v>172</v>
      </c>
      <c r="N24" s="1102" t="s">
        <v>21</v>
      </c>
      <c r="O24" s="1027">
        <v>6</v>
      </c>
      <c r="P24" s="1027">
        <v>17</v>
      </c>
      <c r="Q24" s="1103">
        <v>3</v>
      </c>
      <c r="R24" s="1027" t="s">
        <v>21</v>
      </c>
      <c r="S24" s="1027">
        <v>3</v>
      </c>
      <c r="T24" s="1027" t="s">
        <v>21</v>
      </c>
      <c r="U24" s="1101" t="s">
        <v>172</v>
      </c>
      <c r="V24" s="1027">
        <v>1</v>
      </c>
      <c r="W24" s="1027" t="s">
        <v>21</v>
      </c>
      <c r="X24" s="1027">
        <v>1</v>
      </c>
      <c r="Y24" s="1027" t="s">
        <v>21</v>
      </c>
      <c r="Z24" s="1027" t="s">
        <v>21</v>
      </c>
      <c r="AA24" s="1027">
        <v>6</v>
      </c>
      <c r="AB24" s="1027" t="s">
        <v>21</v>
      </c>
      <c r="AC24" s="1027" t="s">
        <v>21</v>
      </c>
      <c r="AD24" s="1027">
        <v>6</v>
      </c>
    </row>
    <row r="25" spans="1:30" s="55" customFormat="1" ht="16.5" customHeight="1">
      <c r="A25" s="1223" t="s">
        <v>374</v>
      </c>
      <c r="B25" s="1223"/>
      <c r="C25" s="1223"/>
      <c r="D25" s="1223"/>
      <c r="E25" s="1223"/>
      <c r="F25" s="1223"/>
      <c r="G25" s="224"/>
      <c r="H25" s="227"/>
      <c r="I25" s="227"/>
      <c r="J25" s="227"/>
      <c r="K25" s="1415"/>
      <c r="L25" s="1415"/>
      <c r="M25" s="1223" t="s">
        <v>374</v>
      </c>
      <c r="N25" s="1223"/>
      <c r="O25" s="1223"/>
      <c r="P25" s="1223"/>
      <c r="Q25" s="1223"/>
      <c r="R25" s="1223"/>
      <c r="S25" s="1031"/>
      <c r="T25" s="1031"/>
      <c r="U25" s="1223" t="s">
        <v>374</v>
      </c>
      <c r="V25" s="1223"/>
      <c r="W25" s="1223"/>
      <c r="X25" s="1223"/>
      <c r="Y25" s="1223"/>
      <c r="Z25" s="1223"/>
      <c r="AA25" s="513"/>
      <c r="AB25" s="1031"/>
      <c r="AC25" s="1031"/>
      <c r="AD25" s="1031"/>
    </row>
    <row r="27" spans="1:30">
      <c r="D27" s="9"/>
      <c r="F27" s="9"/>
      <c r="G27" s="9"/>
      <c r="J27" s="9"/>
    </row>
  </sheetData>
  <mergeCells count="101">
    <mergeCell ref="E14:F14"/>
    <mergeCell ref="E15:F15"/>
    <mergeCell ref="E16:F16"/>
    <mergeCell ref="E18:F18"/>
    <mergeCell ref="B16:C16"/>
    <mergeCell ref="B17:C17"/>
    <mergeCell ref="E17:F17"/>
    <mergeCell ref="B18:C18"/>
    <mergeCell ref="B14:C14"/>
    <mergeCell ref="B15:C15"/>
    <mergeCell ref="B22:C22"/>
    <mergeCell ref="B23:C23"/>
    <mergeCell ref="B24:C24"/>
    <mergeCell ref="E19:F19"/>
    <mergeCell ref="E20:F20"/>
    <mergeCell ref="E21:F21"/>
    <mergeCell ref="E22:F22"/>
    <mergeCell ref="E23:F23"/>
    <mergeCell ref="E24:F24"/>
    <mergeCell ref="B19:C19"/>
    <mergeCell ref="B20:C20"/>
    <mergeCell ref="B21:C21"/>
    <mergeCell ref="B7:C7"/>
    <mergeCell ref="E7:F7"/>
    <mergeCell ref="E13:F13"/>
    <mergeCell ref="B8:C8"/>
    <mergeCell ref="E8:F8"/>
    <mergeCell ref="B9:C9"/>
    <mergeCell ref="E9:F9"/>
    <mergeCell ref="E11:F11"/>
    <mergeCell ref="E10:F10"/>
    <mergeCell ref="B12:C12"/>
    <mergeCell ref="E12:F12"/>
    <mergeCell ref="K1:L1"/>
    <mergeCell ref="H1:J1"/>
    <mergeCell ref="E6:F6"/>
    <mergeCell ref="A4:A6"/>
    <mergeCell ref="D5:D6"/>
    <mergeCell ref="J5:J6"/>
    <mergeCell ref="E5:H5"/>
    <mergeCell ref="B4:C6"/>
    <mergeCell ref="A2:L2"/>
    <mergeCell ref="Q4:T4"/>
    <mergeCell ref="R3:T3"/>
    <mergeCell ref="K8:L8"/>
    <mergeCell ref="K9:L9"/>
    <mergeCell ref="T5:T6"/>
    <mergeCell ref="J3:L3"/>
    <mergeCell ref="M4:M6"/>
    <mergeCell ref="N4:O4"/>
    <mergeCell ref="D4:L4"/>
    <mergeCell ref="Q5:Q6"/>
    <mergeCell ref="S5:S6"/>
    <mergeCell ref="AD5:AD6"/>
    <mergeCell ref="V5:V6"/>
    <mergeCell ref="K24:L24"/>
    <mergeCell ref="K25:L25"/>
    <mergeCell ref="K23:L23"/>
    <mergeCell ref="I5:I6"/>
    <mergeCell ref="K18:L18"/>
    <mergeCell ref="K19:L19"/>
    <mergeCell ref="K20:L20"/>
    <mergeCell ref="K13:L13"/>
    <mergeCell ref="K14:L14"/>
    <mergeCell ref="K15:L15"/>
    <mergeCell ref="K21:L21"/>
    <mergeCell ref="K22:L22"/>
    <mergeCell ref="K5:L6"/>
    <mergeCell ref="R5:R6"/>
    <mergeCell ref="K16:L16"/>
    <mergeCell ref="K17:L17"/>
    <mergeCell ref="K7:L7"/>
    <mergeCell ref="Y5:Y6"/>
    <mergeCell ref="Z5:Z6"/>
    <mergeCell ref="K11:L11"/>
    <mergeCell ref="K10:L10"/>
    <mergeCell ref="K12:L12"/>
    <mergeCell ref="AB1:AD1"/>
    <mergeCell ref="A25:F25"/>
    <mergeCell ref="O5:O6"/>
    <mergeCell ref="N5:N6"/>
    <mergeCell ref="B13:C13"/>
    <mergeCell ref="U1:X1"/>
    <mergeCell ref="M2:T2"/>
    <mergeCell ref="M3:N3"/>
    <mergeCell ref="U3:V3"/>
    <mergeCell ref="U4:U6"/>
    <mergeCell ref="V4:Z4"/>
    <mergeCell ref="M25:R25"/>
    <mergeCell ref="U25:Z25"/>
    <mergeCell ref="U2:AD2"/>
    <mergeCell ref="AA4:AD4"/>
    <mergeCell ref="AB3:AD3"/>
    <mergeCell ref="AB5:AB6"/>
    <mergeCell ref="AA5:AA6"/>
    <mergeCell ref="X5:X6"/>
    <mergeCell ref="P4:P6"/>
    <mergeCell ref="W5:W6"/>
    <mergeCell ref="B11:C11"/>
    <mergeCell ref="B10:C10"/>
    <mergeCell ref="AC5:AC6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K31"/>
  <sheetViews>
    <sheetView view="pageBreakPreview" zoomScaleNormal="100" zoomScaleSheetLayoutView="100" workbookViewId="0">
      <selection activeCell="A2" sqref="A2:J2"/>
    </sheetView>
  </sheetViews>
  <sheetFormatPr defaultRowHeight="13.5"/>
  <cols>
    <col min="1" max="1" width="9.44140625" style="1" customWidth="1"/>
    <col min="2" max="2" width="7.77734375" style="1" customWidth="1"/>
    <col min="3" max="3" width="6.6640625" style="1" customWidth="1"/>
    <col min="4" max="4" width="8.88671875" style="1"/>
    <col min="5" max="5" width="7.21875" style="1" customWidth="1"/>
    <col min="6" max="6" width="7.44140625" style="1" customWidth="1"/>
    <col min="7" max="7" width="7.6640625" style="1" customWidth="1"/>
    <col min="8" max="8" width="7.44140625" style="2" customWidth="1"/>
    <col min="9" max="9" width="6.33203125" style="2" customWidth="1"/>
    <col min="10" max="10" width="9.44140625" style="2" customWidth="1"/>
    <col min="11" max="16384" width="8.88671875" style="2"/>
  </cols>
  <sheetData>
    <row r="1" spans="1:11" s="21" customFormat="1" ht="16.5">
      <c r="A1" s="22"/>
      <c r="B1" s="22"/>
      <c r="C1" s="16"/>
      <c r="D1" s="16"/>
      <c r="K1" s="17" t="s">
        <v>379</v>
      </c>
    </row>
    <row r="2" spans="1:11" s="23" customFormat="1" ht="55.5" customHeight="1">
      <c r="A2" s="1253" t="s">
        <v>629</v>
      </c>
      <c r="B2" s="1253"/>
      <c r="C2" s="1253"/>
      <c r="D2" s="1253"/>
      <c r="E2" s="1253"/>
      <c r="F2" s="1253"/>
      <c r="G2" s="1253"/>
      <c r="H2" s="1253"/>
      <c r="I2" s="1253"/>
      <c r="J2" s="1253"/>
      <c r="K2" s="272"/>
    </row>
    <row r="3" spans="1:11" s="23" customFormat="1" ht="16.5" customHeight="1">
      <c r="A3" s="226" t="s">
        <v>54</v>
      </c>
      <c r="B3" s="247"/>
      <c r="C3" s="194"/>
      <c r="D3" s="194"/>
      <c r="E3" s="1289" t="s">
        <v>148</v>
      </c>
      <c r="F3" s="1289"/>
      <c r="G3" s="1289"/>
      <c r="H3" s="1289"/>
      <c r="I3" s="1289"/>
      <c r="J3" s="1289"/>
      <c r="K3" s="1289"/>
    </row>
    <row r="4" spans="1:11" s="4" customFormat="1" ht="41.25" customHeight="1">
      <c r="A4" s="1218" t="s">
        <v>315</v>
      </c>
      <c r="B4" s="1280" t="s">
        <v>316</v>
      </c>
      <c r="C4" s="1218" t="s">
        <v>664</v>
      </c>
      <c r="D4" s="1218"/>
      <c r="E4" s="1218"/>
      <c r="F4" s="1218"/>
      <c r="G4" s="1218"/>
      <c r="H4" s="1218"/>
      <c r="I4" s="1218"/>
      <c r="J4" s="1218"/>
      <c r="K4" s="1218"/>
    </row>
    <row r="5" spans="1:11" s="4" customFormat="1" ht="30.75" customHeight="1">
      <c r="A5" s="1418"/>
      <c r="B5" s="1398"/>
      <c r="C5" s="1444" t="s">
        <v>787</v>
      </c>
      <c r="D5" s="1444" t="s">
        <v>788</v>
      </c>
      <c r="E5" s="1444" t="s">
        <v>317</v>
      </c>
      <c r="F5" s="1398" t="s">
        <v>789</v>
      </c>
      <c r="G5" s="1398"/>
      <c r="H5" s="1398"/>
      <c r="I5" s="1398"/>
      <c r="J5" s="1398"/>
      <c r="K5" s="1398"/>
    </row>
    <row r="6" spans="1:11" s="4" customFormat="1" ht="42" customHeight="1">
      <c r="A6" s="1430"/>
      <c r="B6" s="1281"/>
      <c r="C6" s="1445"/>
      <c r="D6" s="1445"/>
      <c r="E6" s="1445"/>
      <c r="F6" s="802" t="s">
        <v>318</v>
      </c>
      <c r="G6" s="802" t="s">
        <v>273</v>
      </c>
      <c r="H6" s="802" t="s">
        <v>274</v>
      </c>
      <c r="I6" s="802" t="s">
        <v>275</v>
      </c>
      <c r="J6" s="802" t="s">
        <v>319</v>
      </c>
      <c r="K6" s="802" t="s">
        <v>276</v>
      </c>
    </row>
    <row r="7" spans="1:11" s="123" customFormat="1" ht="33" customHeight="1">
      <c r="A7" s="99">
        <v>2019</v>
      </c>
      <c r="B7" s="407">
        <v>880</v>
      </c>
      <c r="C7" s="407">
        <v>106</v>
      </c>
      <c r="D7" s="407">
        <v>23</v>
      </c>
      <c r="E7" s="407">
        <v>60</v>
      </c>
      <c r="F7" s="407">
        <v>509</v>
      </c>
      <c r="G7" s="407">
        <v>11</v>
      </c>
      <c r="H7" s="407">
        <v>306</v>
      </c>
      <c r="I7" s="407">
        <v>92</v>
      </c>
      <c r="J7" s="407">
        <v>52</v>
      </c>
      <c r="K7" s="407">
        <v>48</v>
      </c>
    </row>
    <row r="8" spans="1:11" s="166" customFormat="1" ht="33" customHeight="1">
      <c r="A8" s="99">
        <v>2020</v>
      </c>
      <c r="B8" s="407">
        <v>887</v>
      </c>
      <c r="C8" s="407">
        <v>107</v>
      </c>
      <c r="D8" s="407">
        <v>22</v>
      </c>
      <c r="E8" s="407">
        <v>58</v>
      </c>
      <c r="F8" s="407">
        <v>524</v>
      </c>
      <c r="G8" s="407">
        <v>19</v>
      </c>
      <c r="H8" s="407">
        <v>305</v>
      </c>
      <c r="I8" s="407">
        <v>90</v>
      </c>
      <c r="J8" s="407">
        <v>62</v>
      </c>
      <c r="K8" s="407">
        <v>48</v>
      </c>
    </row>
    <row r="9" spans="1:11" s="81" customFormat="1" ht="33" customHeight="1">
      <c r="A9" s="99">
        <v>2021</v>
      </c>
      <c r="B9" s="530">
        <v>766</v>
      </c>
      <c r="C9" s="530">
        <v>94</v>
      </c>
      <c r="D9" s="530">
        <v>20</v>
      </c>
      <c r="E9" s="530">
        <v>51</v>
      </c>
      <c r="F9" s="530">
        <v>454</v>
      </c>
      <c r="G9" s="530">
        <v>18</v>
      </c>
      <c r="H9" s="530">
        <v>271</v>
      </c>
      <c r="I9" s="530">
        <v>72</v>
      </c>
      <c r="J9" s="530">
        <v>49</v>
      </c>
      <c r="K9" s="530">
        <v>44</v>
      </c>
    </row>
    <row r="10" spans="1:11" s="81" customFormat="1" ht="33" customHeight="1">
      <c r="A10" s="99">
        <v>2022</v>
      </c>
      <c r="B10" s="625">
        <v>813</v>
      </c>
      <c r="C10" s="625">
        <v>96</v>
      </c>
      <c r="D10" s="625">
        <v>19</v>
      </c>
      <c r="E10" s="625">
        <v>51</v>
      </c>
      <c r="F10" s="625">
        <v>497</v>
      </c>
      <c r="G10" s="625">
        <v>20</v>
      </c>
      <c r="H10" s="625">
        <v>305</v>
      </c>
      <c r="I10" s="625">
        <v>93</v>
      </c>
      <c r="J10" s="625">
        <v>23</v>
      </c>
      <c r="K10" s="625">
        <v>56</v>
      </c>
    </row>
    <row r="11" spans="1:11" s="81" customFormat="1" ht="33" customHeight="1">
      <c r="A11" s="924">
        <v>2023</v>
      </c>
      <c r="B11" s="897">
        <v>815</v>
      </c>
      <c r="C11" s="897">
        <v>92</v>
      </c>
      <c r="D11" s="897">
        <v>18</v>
      </c>
      <c r="E11" s="897">
        <v>48</v>
      </c>
      <c r="F11" s="897">
        <v>511</v>
      </c>
      <c r="G11" s="897">
        <v>20</v>
      </c>
      <c r="H11" s="897">
        <v>197</v>
      </c>
      <c r="I11" s="897">
        <v>101</v>
      </c>
      <c r="J11" s="897">
        <v>139</v>
      </c>
      <c r="K11" s="897">
        <v>54</v>
      </c>
    </row>
    <row r="12" spans="1:11" s="81" customFormat="1" ht="33" customHeight="1">
      <c r="A12" s="838">
        <v>2024</v>
      </c>
      <c r="B12" s="836">
        <v>908</v>
      </c>
      <c r="C12" s="836">
        <v>107</v>
      </c>
      <c r="D12" s="836">
        <v>19</v>
      </c>
      <c r="E12" s="836">
        <v>51</v>
      </c>
      <c r="F12" s="836">
        <v>570</v>
      </c>
      <c r="G12" s="836">
        <v>27</v>
      </c>
      <c r="H12" s="836">
        <v>338</v>
      </c>
      <c r="I12" s="836">
        <v>112</v>
      </c>
      <c r="J12" s="836">
        <v>28</v>
      </c>
      <c r="K12" s="836">
        <v>65</v>
      </c>
    </row>
    <row r="13" spans="1:11" s="55" customFormat="1" ht="33" customHeight="1">
      <c r="A13" s="99" t="s">
        <v>161</v>
      </c>
      <c r="B13" s="1021">
        <v>326</v>
      </c>
      <c r="C13" s="1021">
        <v>39</v>
      </c>
      <c r="D13" s="1021">
        <v>11</v>
      </c>
      <c r="E13" s="1021">
        <v>21</v>
      </c>
      <c r="F13" s="1021">
        <v>189</v>
      </c>
      <c r="G13" s="1021">
        <v>8</v>
      </c>
      <c r="H13" s="1021">
        <v>122</v>
      </c>
      <c r="I13" s="1021">
        <v>32</v>
      </c>
      <c r="J13" s="1021">
        <v>10</v>
      </c>
      <c r="K13" s="1021">
        <v>17</v>
      </c>
    </row>
    <row r="14" spans="1:11" s="55" customFormat="1" ht="33" customHeight="1">
      <c r="A14" s="99" t="s">
        <v>162</v>
      </c>
      <c r="B14" s="1021">
        <v>1</v>
      </c>
      <c r="C14" s="1021">
        <v>1</v>
      </c>
      <c r="D14" s="1095" t="s">
        <v>21</v>
      </c>
      <c r="E14" s="1095" t="s">
        <v>21</v>
      </c>
      <c r="F14" s="1095" t="s">
        <v>21</v>
      </c>
      <c r="G14" s="1095" t="s">
        <v>21</v>
      </c>
      <c r="H14" s="1095" t="s">
        <v>21</v>
      </c>
      <c r="I14" s="1095" t="s">
        <v>21</v>
      </c>
      <c r="J14" s="1095" t="s">
        <v>21</v>
      </c>
      <c r="K14" s="1095" t="s">
        <v>21</v>
      </c>
    </row>
    <row r="15" spans="1:11" s="55" customFormat="1" ht="33" customHeight="1">
      <c r="A15" s="99" t="s">
        <v>163</v>
      </c>
      <c r="B15" s="1021">
        <v>1</v>
      </c>
      <c r="C15" s="1021">
        <v>1</v>
      </c>
      <c r="D15" s="1095" t="s">
        <v>21</v>
      </c>
      <c r="E15" s="1095" t="s">
        <v>21</v>
      </c>
      <c r="F15" s="1095" t="s">
        <v>21</v>
      </c>
      <c r="G15" s="1095" t="s">
        <v>21</v>
      </c>
      <c r="H15" s="1095" t="s">
        <v>21</v>
      </c>
      <c r="I15" s="1095" t="s">
        <v>21</v>
      </c>
      <c r="J15" s="1095" t="s">
        <v>21</v>
      </c>
      <c r="K15" s="1095" t="s">
        <v>21</v>
      </c>
    </row>
    <row r="16" spans="1:11" s="55" customFormat="1" ht="33" customHeight="1">
      <c r="A16" s="99" t="s">
        <v>164</v>
      </c>
      <c r="B16" s="1021">
        <v>8</v>
      </c>
      <c r="C16" s="1021">
        <v>2</v>
      </c>
      <c r="D16" s="1095" t="s">
        <v>21</v>
      </c>
      <c r="E16" s="1021">
        <v>2</v>
      </c>
      <c r="F16" s="1021">
        <v>3</v>
      </c>
      <c r="G16" s="1095" t="s">
        <v>21</v>
      </c>
      <c r="H16" s="1021">
        <v>3</v>
      </c>
      <c r="I16" s="1095" t="s">
        <v>21</v>
      </c>
      <c r="J16" s="1095" t="s">
        <v>21</v>
      </c>
      <c r="K16" s="1095" t="s">
        <v>21</v>
      </c>
    </row>
    <row r="17" spans="1:11" s="55" customFormat="1" ht="33" customHeight="1">
      <c r="A17" s="99" t="s">
        <v>165</v>
      </c>
      <c r="B17" s="1021">
        <v>5</v>
      </c>
      <c r="C17" s="1021">
        <v>0</v>
      </c>
      <c r="D17" s="1095" t="s">
        <v>21</v>
      </c>
      <c r="E17" s="1021">
        <v>2</v>
      </c>
      <c r="F17" s="1021">
        <v>3</v>
      </c>
      <c r="G17" s="1095" t="s">
        <v>21</v>
      </c>
      <c r="H17" s="1021">
        <v>3</v>
      </c>
      <c r="I17" s="1095" t="s">
        <v>21</v>
      </c>
      <c r="J17" s="1095" t="s">
        <v>21</v>
      </c>
      <c r="K17" s="1095" t="s">
        <v>21</v>
      </c>
    </row>
    <row r="18" spans="1:11" s="55" customFormat="1" ht="33" customHeight="1">
      <c r="A18" s="99" t="s">
        <v>166</v>
      </c>
      <c r="B18" s="1021">
        <v>10</v>
      </c>
      <c r="C18" s="1021">
        <v>4</v>
      </c>
      <c r="D18" s="1095" t="s">
        <v>21</v>
      </c>
      <c r="E18" s="1021">
        <v>1</v>
      </c>
      <c r="F18" s="1021">
        <v>2</v>
      </c>
      <c r="G18" s="1095" t="s">
        <v>21</v>
      </c>
      <c r="H18" s="1021">
        <v>2</v>
      </c>
      <c r="I18" s="1095" t="s">
        <v>21</v>
      </c>
      <c r="J18" s="1095" t="s">
        <v>21</v>
      </c>
      <c r="K18" s="1095" t="s">
        <v>21</v>
      </c>
    </row>
    <row r="19" spans="1:11" s="55" customFormat="1" ht="33" customHeight="1">
      <c r="A19" s="99" t="s">
        <v>167</v>
      </c>
      <c r="B19" s="1021">
        <v>2</v>
      </c>
      <c r="C19" s="1021">
        <v>2</v>
      </c>
      <c r="D19" s="1095" t="s">
        <v>21</v>
      </c>
      <c r="E19" s="1095" t="s">
        <v>21</v>
      </c>
      <c r="F19" s="1095" t="s">
        <v>21</v>
      </c>
      <c r="G19" s="1095" t="s">
        <v>21</v>
      </c>
      <c r="H19" s="1095" t="s">
        <v>21</v>
      </c>
      <c r="I19" s="1095" t="s">
        <v>21</v>
      </c>
      <c r="J19" s="1095" t="s">
        <v>21</v>
      </c>
      <c r="K19" s="1095" t="s">
        <v>21</v>
      </c>
    </row>
    <row r="20" spans="1:11" s="55" customFormat="1" ht="33" customHeight="1">
      <c r="A20" s="99" t="s">
        <v>168</v>
      </c>
      <c r="B20" s="1021">
        <v>8</v>
      </c>
      <c r="C20" s="1095" t="s">
        <v>21</v>
      </c>
      <c r="D20" s="1095" t="s">
        <v>21</v>
      </c>
      <c r="E20" s="1095" t="s">
        <v>21</v>
      </c>
      <c r="F20" s="1021">
        <v>4</v>
      </c>
      <c r="G20" s="1095" t="s">
        <v>21</v>
      </c>
      <c r="H20" s="1021">
        <v>3</v>
      </c>
      <c r="I20" s="1021">
        <v>1</v>
      </c>
      <c r="J20" s="1095" t="s">
        <v>21</v>
      </c>
      <c r="K20" s="1095" t="s">
        <v>21</v>
      </c>
    </row>
    <row r="21" spans="1:11" s="55" customFormat="1" ht="33" customHeight="1">
      <c r="A21" s="99" t="s">
        <v>169</v>
      </c>
      <c r="B21" s="1021">
        <v>415</v>
      </c>
      <c r="C21" s="1021">
        <v>42</v>
      </c>
      <c r="D21" s="1021">
        <v>3</v>
      </c>
      <c r="E21" s="1021">
        <v>10</v>
      </c>
      <c r="F21" s="1021">
        <v>309</v>
      </c>
      <c r="G21" s="1021">
        <v>19</v>
      </c>
      <c r="H21" s="1021">
        <v>161</v>
      </c>
      <c r="I21" s="1021">
        <v>69</v>
      </c>
      <c r="J21" s="1021">
        <v>17</v>
      </c>
      <c r="K21" s="1021">
        <v>43</v>
      </c>
    </row>
    <row r="22" spans="1:11" s="55" customFormat="1" ht="33" customHeight="1">
      <c r="A22" s="99" t="s">
        <v>170</v>
      </c>
      <c r="B22" s="1021">
        <v>104</v>
      </c>
      <c r="C22" s="1021">
        <v>16</v>
      </c>
      <c r="D22" s="1021">
        <v>3</v>
      </c>
      <c r="E22" s="1021">
        <v>11</v>
      </c>
      <c r="F22" s="1021">
        <v>52</v>
      </c>
      <c r="G22" s="1095" t="s">
        <v>21</v>
      </c>
      <c r="H22" s="1021">
        <v>38</v>
      </c>
      <c r="I22" s="1021">
        <v>8</v>
      </c>
      <c r="J22" s="1021">
        <v>1</v>
      </c>
      <c r="K22" s="1021">
        <v>5</v>
      </c>
    </row>
    <row r="23" spans="1:11" s="55" customFormat="1" ht="33" customHeight="1">
      <c r="A23" s="99" t="s">
        <v>171</v>
      </c>
      <c r="B23" s="1021">
        <v>14</v>
      </c>
      <c r="C23" s="1095" t="s">
        <v>21</v>
      </c>
      <c r="D23" s="1021">
        <v>1</v>
      </c>
      <c r="E23" s="1021">
        <v>2</v>
      </c>
      <c r="F23" s="1021">
        <v>3</v>
      </c>
      <c r="G23" s="1095" t="s">
        <v>21</v>
      </c>
      <c r="H23" s="1021">
        <v>3</v>
      </c>
      <c r="I23" s="1095" t="s">
        <v>21</v>
      </c>
      <c r="J23" s="1095" t="s">
        <v>21</v>
      </c>
      <c r="K23" s="1095" t="s">
        <v>21</v>
      </c>
    </row>
    <row r="24" spans="1:11" s="223" customFormat="1" ht="33" customHeight="1">
      <c r="A24" s="188" t="s">
        <v>172</v>
      </c>
      <c r="B24" s="1104">
        <v>14</v>
      </c>
      <c r="C24" s="1027" t="s">
        <v>21</v>
      </c>
      <c r="D24" s="756">
        <v>1</v>
      </c>
      <c r="E24" s="756">
        <v>2</v>
      </c>
      <c r="F24" s="756">
        <v>5</v>
      </c>
      <c r="G24" s="1027" t="s">
        <v>21</v>
      </c>
      <c r="H24" s="756">
        <v>3</v>
      </c>
      <c r="I24" s="756">
        <v>2</v>
      </c>
      <c r="J24" s="1027" t="s">
        <v>21</v>
      </c>
      <c r="K24" s="1027" t="s">
        <v>21</v>
      </c>
    </row>
    <row r="25" spans="1:11" s="96" customFormat="1" ht="16.5" customHeight="1">
      <c r="A25" s="1223" t="s">
        <v>374</v>
      </c>
      <c r="B25" s="1223"/>
      <c r="C25" s="1223"/>
      <c r="D25" s="1223"/>
      <c r="E25" s="227"/>
      <c r="F25" s="227"/>
      <c r="G25" s="227"/>
      <c r="H25" s="142"/>
      <c r="I25" s="142"/>
      <c r="J25" s="142"/>
      <c r="K25" s="142"/>
    </row>
    <row r="31" spans="1:11" ht="47.25" customHeight="1"/>
  </sheetData>
  <mergeCells count="10">
    <mergeCell ref="A25:D25"/>
    <mergeCell ref="B4:B6"/>
    <mergeCell ref="A2:J2"/>
    <mergeCell ref="A4:A6"/>
    <mergeCell ref="C5:C6"/>
    <mergeCell ref="D5:D6"/>
    <mergeCell ref="E5:E6"/>
    <mergeCell ref="C4:K4"/>
    <mergeCell ref="F5:K5"/>
    <mergeCell ref="E3:K3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72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H31"/>
  <sheetViews>
    <sheetView view="pageBreakPreview" zoomScaleNormal="100" zoomScaleSheetLayoutView="100" workbookViewId="0">
      <selection activeCell="A2" sqref="A2:H2"/>
    </sheetView>
  </sheetViews>
  <sheetFormatPr defaultRowHeight="13.5"/>
  <cols>
    <col min="1" max="1" width="9.44140625" style="1" customWidth="1"/>
    <col min="2" max="6" width="8.77734375" style="1" customWidth="1"/>
    <col min="7" max="8" width="8.77734375" style="2" customWidth="1"/>
    <col min="9" max="16384" width="8.88671875" style="2"/>
  </cols>
  <sheetData>
    <row r="1" spans="1:8" s="21" customFormat="1" ht="16.5">
      <c r="A1" s="1394" t="s">
        <v>379</v>
      </c>
      <c r="B1" s="1394"/>
      <c r="C1" s="1394"/>
      <c r="D1" s="16"/>
    </row>
    <row r="2" spans="1:8" s="23" customFormat="1" ht="55.5" customHeight="1">
      <c r="A2" s="1253" t="s">
        <v>763</v>
      </c>
      <c r="B2" s="1253"/>
      <c r="C2" s="1253"/>
      <c r="D2" s="1253"/>
      <c r="E2" s="1253"/>
      <c r="F2" s="1253"/>
      <c r="G2" s="1253"/>
      <c r="H2" s="1253"/>
    </row>
    <row r="3" spans="1:8" s="23" customFormat="1" ht="16.5" customHeight="1">
      <c r="A3" s="6" t="s">
        <v>15</v>
      </c>
      <c r="B3" s="49"/>
      <c r="D3" s="30"/>
      <c r="E3" s="1211" t="s">
        <v>55</v>
      </c>
      <c r="F3" s="1211"/>
      <c r="G3" s="1211"/>
      <c r="H3" s="1211"/>
    </row>
    <row r="4" spans="1:8" s="4" customFormat="1" ht="49.5" customHeight="1">
      <c r="A4" s="1451" t="s">
        <v>315</v>
      </c>
      <c r="B4" s="1450" t="s">
        <v>223</v>
      </c>
      <c r="C4" s="1450"/>
      <c r="D4" s="1451"/>
      <c r="E4" s="1452" t="s">
        <v>221</v>
      </c>
      <c r="F4" s="1452"/>
      <c r="G4" s="1452"/>
      <c r="H4" s="1453"/>
    </row>
    <row r="5" spans="1:8" s="4" customFormat="1" ht="30.75" customHeight="1">
      <c r="A5" s="1454"/>
      <c r="B5" s="1446" t="s">
        <v>320</v>
      </c>
      <c r="C5" s="1446" t="s">
        <v>321</v>
      </c>
      <c r="D5" s="1446" t="s">
        <v>324</v>
      </c>
      <c r="E5" s="1446" t="s">
        <v>322</v>
      </c>
      <c r="F5" s="1446" t="s">
        <v>323</v>
      </c>
      <c r="G5" s="1446" t="s">
        <v>325</v>
      </c>
      <c r="H5" s="1448" t="s">
        <v>326</v>
      </c>
    </row>
    <row r="6" spans="1:8" s="10" customFormat="1" ht="67.5" customHeight="1">
      <c r="A6" s="1455"/>
      <c r="B6" s="1447"/>
      <c r="C6" s="1447"/>
      <c r="D6" s="1447"/>
      <c r="E6" s="1447"/>
      <c r="F6" s="1447"/>
      <c r="G6" s="1447"/>
      <c r="H6" s="1449"/>
    </row>
    <row r="7" spans="1:8" s="123" customFormat="1" ht="30.75" customHeight="1">
      <c r="A7" s="420">
        <v>2019</v>
      </c>
      <c r="B7" s="412">
        <v>77</v>
      </c>
      <c r="C7" s="412">
        <v>100</v>
      </c>
      <c r="D7" s="412" t="s">
        <v>21</v>
      </c>
      <c r="E7" s="412">
        <v>5</v>
      </c>
      <c r="F7" s="412">
        <v>3</v>
      </c>
      <c r="G7" s="412" t="s">
        <v>21</v>
      </c>
      <c r="H7" s="412">
        <v>2</v>
      </c>
    </row>
    <row r="8" spans="1:8" s="166" customFormat="1" ht="30.75" customHeight="1">
      <c r="A8" s="420">
        <v>2020</v>
      </c>
      <c r="B8" s="412">
        <v>72</v>
      </c>
      <c r="C8" s="412">
        <v>99</v>
      </c>
      <c r="D8" s="412" t="s">
        <v>21</v>
      </c>
      <c r="E8" s="412">
        <v>5</v>
      </c>
      <c r="F8" s="412">
        <v>3</v>
      </c>
      <c r="G8" s="412" t="s">
        <v>21</v>
      </c>
      <c r="H8" s="412">
        <v>2</v>
      </c>
    </row>
    <row r="9" spans="1:8" s="81" customFormat="1" ht="30.75" customHeight="1">
      <c r="A9" s="543">
        <v>2021</v>
      </c>
      <c r="B9" s="542">
        <v>62</v>
      </c>
      <c r="C9" s="542">
        <v>80</v>
      </c>
      <c r="D9" s="542" t="s">
        <v>21</v>
      </c>
      <c r="E9" s="542">
        <v>5</v>
      </c>
      <c r="F9" s="542">
        <v>3</v>
      </c>
      <c r="G9" s="542">
        <v>2</v>
      </c>
      <c r="H9" s="542" t="s">
        <v>21</v>
      </c>
    </row>
    <row r="10" spans="1:8" s="81" customFormat="1" ht="30.75" customHeight="1">
      <c r="A10" s="637">
        <v>2022</v>
      </c>
      <c r="B10" s="636">
        <v>62</v>
      </c>
      <c r="C10" s="636">
        <v>84</v>
      </c>
      <c r="D10" s="636" t="s">
        <v>160</v>
      </c>
      <c r="E10" s="636">
        <v>4</v>
      </c>
      <c r="F10" s="636">
        <v>2</v>
      </c>
      <c r="G10" s="636" t="s">
        <v>160</v>
      </c>
      <c r="H10" s="636">
        <v>2</v>
      </c>
    </row>
    <row r="11" spans="1:8" s="81" customFormat="1" ht="30.75" customHeight="1">
      <c r="A11" s="925">
        <v>2023</v>
      </c>
      <c r="B11" s="897">
        <v>58</v>
      </c>
      <c r="C11" s="897">
        <v>84</v>
      </c>
      <c r="D11" s="172" t="s">
        <v>774</v>
      </c>
      <c r="E11" s="172">
        <v>4</v>
      </c>
      <c r="F11" s="172">
        <v>2</v>
      </c>
      <c r="G11" s="172" t="s">
        <v>774</v>
      </c>
      <c r="H11" s="172">
        <v>2</v>
      </c>
    </row>
    <row r="12" spans="1:8" s="81" customFormat="1" ht="30.75" customHeight="1">
      <c r="A12" s="839">
        <v>2024</v>
      </c>
      <c r="B12" s="304">
        <v>61</v>
      </c>
      <c r="C12" s="304">
        <v>100</v>
      </c>
      <c r="D12" s="142" t="s">
        <v>21</v>
      </c>
      <c r="E12" s="304">
        <v>4</v>
      </c>
      <c r="F12" s="304">
        <v>2</v>
      </c>
      <c r="G12" s="142" t="s">
        <v>21</v>
      </c>
      <c r="H12" s="304">
        <v>2</v>
      </c>
    </row>
    <row r="13" spans="1:8" s="55" customFormat="1" ht="30.75" customHeight="1">
      <c r="A13" s="53" t="s">
        <v>161</v>
      </c>
      <c r="B13" s="142">
        <v>29</v>
      </c>
      <c r="C13" s="142">
        <v>37</v>
      </c>
      <c r="D13" s="142" t="s">
        <v>21</v>
      </c>
      <c r="E13" s="142">
        <v>2</v>
      </c>
      <c r="F13" s="142" t="s">
        <v>21</v>
      </c>
      <c r="G13" s="142" t="s">
        <v>21</v>
      </c>
      <c r="H13" s="142">
        <v>2</v>
      </c>
    </row>
    <row r="14" spans="1:8" s="55" customFormat="1" ht="30.75" customHeight="1">
      <c r="A14" s="53" t="s">
        <v>162</v>
      </c>
      <c r="B14" s="142" t="s">
        <v>21</v>
      </c>
      <c r="C14" s="142" t="s">
        <v>21</v>
      </c>
      <c r="D14" s="142" t="s">
        <v>21</v>
      </c>
      <c r="E14" s="142" t="s">
        <v>21</v>
      </c>
      <c r="F14" s="142" t="s">
        <v>21</v>
      </c>
      <c r="G14" s="142" t="s">
        <v>21</v>
      </c>
      <c r="H14" s="142" t="s">
        <v>21</v>
      </c>
    </row>
    <row r="15" spans="1:8" s="55" customFormat="1" ht="30.75" customHeight="1">
      <c r="A15" s="53" t="s">
        <v>163</v>
      </c>
      <c r="B15" s="142" t="s">
        <v>21</v>
      </c>
      <c r="C15" s="142" t="s">
        <v>21</v>
      </c>
      <c r="D15" s="142" t="s">
        <v>21</v>
      </c>
      <c r="E15" s="142" t="s">
        <v>21</v>
      </c>
      <c r="F15" s="142" t="s">
        <v>21</v>
      </c>
      <c r="G15" s="142" t="s">
        <v>21</v>
      </c>
      <c r="H15" s="142" t="s">
        <v>21</v>
      </c>
    </row>
    <row r="16" spans="1:8" s="55" customFormat="1" ht="30.75" customHeight="1">
      <c r="A16" s="53" t="s">
        <v>164</v>
      </c>
      <c r="B16" s="142" t="s">
        <v>21</v>
      </c>
      <c r="C16" s="142">
        <v>1</v>
      </c>
      <c r="D16" s="142" t="s">
        <v>21</v>
      </c>
      <c r="E16" s="142" t="s">
        <v>21</v>
      </c>
      <c r="F16" s="142" t="s">
        <v>21</v>
      </c>
      <c r="G16" s="142" t="s">
        <v>21</v>
      </c>
      <c r="H16" s="142" t="s">
        <v>21</v>
      </c>
    </row>
    <row r="17" spans="1:8" s="55" customFormat="1" ht="30.75" customHeight="1">
      <c r="A17" s="53" t="s">
        <v>165</v>
      </c>
      <c r="B17" s="142" t="s">
        <v>21</v>
      </c>
      <c r="C17" s="142" t="s">
        <v>21</v>
      </c>
      <c r="D17" s="142" t="s">
        <v>21</v>
      </c>
      <c r="E17" s="142" t="s">
        <v>21</v>
      </c>
      <c r="F17" s="142" t="s">
        <v>21</v>
      </c>
      <c r="G17" s="142" t="s">
        <v>21</v>
      </c>
      <c r="H17" s="142" t="s">
        <v>21</v>
      </c>
    </row>
    <row r="18" spans="1:8" s="55" customFormat="1" ht="30.75" customHeight="1">
      <c r="A18" s="53" t="s">
        <v>166</v>
      </c>
      <c r="B18" s="142" t="s">
        <v>21</v>
      </c>
      <c r="C18" s="142">
        <v>3</v>
      </c>
      <c r="D18" s="142" t="s">
        <v>21</v>
      </c>
      <c r="E18" s="142" t="s">
        <v>21</v>
      </c>
      <c r="F18" s="142" t="s">
        <v>21</v>
      </c>
      <c r="G18" s="142" t="s">
        <v>21</v>
      </c>
      <c r="H18" s="142" t="s">
        <v>21</v>
      </c>
    </row>
    <row r="19" spans="1:8" s="55" customFormat="1" ht="30.75" customHeight="1">
      <c r="A19" s="53" t="s">
        <v>167</v>
      </c>
      <c r="B19" s="142" t="s">
        <v>21</v>
      </c>
      <c r="C19" s="142" t="s">
        <v>160</v>
      </c>
      <c r="D19" s="142" t="s">
        <v>21</v>
      </c>
      <c r="E19" s="142" t="s">
        <v>21</v>
      </c>
      <c r="F19" s="142" t="s">
        <v>21</v>
      </c>
      <c r="G19" s="142" t="s">
        <v>21</v>
      </c>
      <c r="H19" s="142" t="s">
        <v>21</v>
      </c>
    </row>
    <row r="20" spans="1:8" s="55" customFormat="1" ht="30.75" customHeight="1">
      <c r="A20" s="53" t="s">
        <v>168</v>
      </c>
      <c r="B20" s="142">
        <v>1</v>
      </c>
      <c r="C20" s="142">
        <v>3</v>
      </c>
      <c r="D20" s="142" t="s">
        <v>21</v>
      </c>
      <c r="E20" s="142" t="s">
        <v>21</v>
      </c>
      <c r="F20" s="142" t="s">
        <v>21</v>
      </c>
      <c r="G20" s="142" t="s">
        <v>21</v>
      </c>
      <c r="H20" s="142" t="s">
        <v>21</v>
      </c>
    </row>
    <row r="21" spans="1:8" s="55" customFormat="1" ht="30.75" customHeight="1">
      <c r="A21" s="53" t="s">
        <v>169</v>
      </c>
      <c r="B21" s="142">
        <v>19</v>
      </c>
      <c r="C21" s="142">
        <v>32</v>
      </c>
      <c r="D21" s="142" t="s">
        <v>21</v>
      </c>
      <c r="E21" s="142" t="s">
        <v>21</v>
      </c>
      <c r="F21" s="142" t="s">
        <v>21</v>
      </c>
      <c r="G21" s="142" t="s">
        <v>21</v>
      </c>
      <c r="H21" s="142" t="s">
        <v>21</v>
      </c>
    </row>
    <row r="22" spans="1:8" s="55" customFormat="1" ht="30.75" customHeight="1">
      <c r="A22" s="53" t="s">
        <v>170</v>
      </c>
      <c r="B22" s="142">
        <v>10</v>
      </c>
      <c r="C22" s="142">
        <v>12</v>
      </c>
      <c r="D22" s="142" t="s">
        <v>21</v>
      </c>
      <c r="E22" s="142">
        <v>2</v>
      </c>
      <c r="F22" s="142">
        <v>2</v>
      </c>
      <c r="G22" s="142" t="s">
        <v>21</v>
      </c>
      <c r="H22" s="142" t="s">
        <v>21</v>
      </c>
    </row>
    <row r="23" spans="1:8" s="55" customFormat="1" ht="30.75" customHeight="1">
      <c r="A23" s="211" t="s">
        <v>171</v>
      </c>
      <c r="B23" s="142" t="s">
        <v>21</v>
      </c>
      <c r="C23" s="142">
        <v>8</v>
      </c>
      <c r="D23" s="142" t="s">
        <v>21</v>
      </c>
      <c r="E23" s="142" t="s">
        <v>21</v>
      </c>
      <c r="F23" s="142" t="s">
        <v>21</v>
      </c>
      <c r="G23" s="142" t="s">
        <v>21</v>
      </c>
      <c r="H23" s="142" t="s">
        <v>21</v>
      </c>
    </row>
    <row r="24" spans="1:8" s="55" customFormat="1" ht="30.75" customHeight="1">
      <c r="A24" s="56" t="s">
        <v>172</v>
      </c>
      <c r="B24" s="1104">
        <v>2</v>
      </c>
      <c r="C24" s="756">
        <v>4</v>
      </c>
      <c r="D24" s="756" t="s">
        <v>21</v>
      </c>
      <c r="E24" s="756" t="s">
        <v>21</v>
      </c>
      <c r="F24" s="756" t="s">
        <v>21</v>
      </c>
      <c r="G24" s="756" t="s">
        <v>21</v>
      </c>
      <c r="H24" s="756" t="s">
        <v>21</v>
      </c>
    </row>
    <row r="25" spans="1:8" s="96" customFormat="1" ht="16.5" customHeight="1">
      <c r="A25" s="1223" t="s">
        <v>374</v>
      </c>
      <c r="B25" s="1223"/>
      <c r="C25" s="1223"/>
      <c r="D25" s="1223"/>
      <c r="E25" s="1223"/>
      <c r="F25" s="95"/>
      <c r="G25" s="95"/>
      <c r="H25" s="95"/>
    </row>
    <row r="31" spans="1:8" ht="47.25" customHeight="1"/>
  </sheetData>
  <mergeCells count="14">
    <mergeCell ref="A1:C1"/>
    <mergeCell ref="A25:E25"/>
    <mergeCell ref="A2:H2"/>
    <mergeCell ref="E5:E6"/>
    <mergeCell ref="F5:F6"/>
    <mergeCell ref="G5:G6"/>
    <mergeCell ref="H5:H6"/>
    <mergeCell ref="E3:H3"/>
    <mergeCell ref="B4:D4"/>
    <mergeCell ref="B5:B6"/>
    <mergeCell ref="D5:D6"/>
    <mergeCell ref="E4:H4"/>
    <mergeCell ref="C5:C6"/>
    <mergeCell ref="A4:A6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7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K24"/>
  <sheetViews>
    <sheetView view="pageBreakPreview" zoomScaleNormal="100" zoomScaleSheetLayoutView="100" workbookViewId="0">
      <selection activeCell="A2" sqref="A2:J2"/>
    </sheetView>
  </sheetViews>
  <sheetFormatPr defaultRowHeight="13.5"/>
  <cols>
    <col min="1" max="1" width="10.109375" style="1" customWidth="1"/>
    <col min="2" max="2" width="8.33203125" style="1" customWidth="1"/>
    <col min="3" max="3" width="8.5546875" style="1" customWidth="1"/>
    <col min="4" max="4" width="8.88671875" style="1" customWidth="1"/>
    <col min="5" max="5" width="8.44140625" style="1" customWidth="1"/>
    <col min="6" max="6" width="10" style="1" customWidth="1"/>
    <col min="7" max="7" width="7.5546875" style="1" customWidth="1"/>
    <col min="8" max="8" width="6.44140625" style="1" customWidth="1"/>
    <col min="9" max="9" width="6.109375" style="1" customWidth="1"/>
    <col min="10" max="10" width="4.77734375" style="1" customWidth="1"/>
    <col min="11" max="11" width="8.88671875" style="2" hidden="1" customWidth="1"/>
    <col min="12" max="16384" width="8.88671875" style="2"/>
  </cols>
  <sheetData>
    <row r="1" spans="1:10" ht="16.5" customHeight="1">
      <c r="G1" s="1324" t="s">
        <v>379</v>
      </c>
      <c r="H1" s="1324"/>
      <c r="I1" s="1324"/>
      <c r="J1" s="1324"/>
    </row>
    <row r="2" spans="1:10" s="3" customFormat="1" ht="45.75" customHeight="1">
      <c r="A2" s="1210" t="s">
        <v>630</v>
      </c>
      <c r="B2" s="1210"/>
      <c r="C2" s="1210"/>
      <c r="D2" s="1210"/>
      <c r="E2" s="1210"/>
      <c r="F2" s="1210"/>
      <c r="G2" s="1210"/>
      <c r="H2" s="1210"/>
      <c r="I2" s="1210"/>
      <c r="J2" s="1210"/>
    </row>
    <row r="3" spans="1:10" s="4" customFormat="1" ht="16.5" customHeight="1">
      <c r="A3" s="222" t="s">
        <v>37</v>
      </c>
      <c r="B3" s="226"/>
      <c r="C3" s="226"/>
      <c r="D3" s="226"/>
      <c r="E3" s="226"/>
      <c r="F3" s="1289" t="s">
        <v>60</v>
      </c>
      <c r="G3" s="1289"/>
      <c r="H3" s="1289"/>
      <c r="I3" s="1289"/>
      <c r="J3" s="1289"/>
    </row>
    <row r="4" spans="1:10" s="10" customFormat="1" ht="69.75" customHeight="1">
      <c r="A4" s="274" t="s">
        <v>185</v>
      </c>
      <c r="B4" s="130" t="s">
        <v>698</v>
      </c>
      <c r="C4" s="130" t="s">
        <v>192</v>
      </c>
      <c r="D4" s="130" t="s">
        <v>193</v>
      </c>
      <c r="E4" s="131" t="s">
        <v>665</v>
      </c>
      <c r="F4" s="1465" t="s">
        <v>194</v>
      </c>
      <c r="G4" s="1466"/>
      <c r="H4" s="1465" t="s">
        <v>195</v>
      </c>
      <c r="I4" s="1469"/>
      <c r="J4" s="1469"/>
    </row>
    <row r="5" spans="1:10" s="58" customFormat="1" ht="32.25" customHeight="1">
      <c r="A5" s="99">
        <v>2019</v>
      </c>
      <c r="B5" s="108">
        <v>6468</v>
      </c>
      <c r="C5" s="415">
        <v>1765</v>
      </c>
      <c r="D5" s="417">
        <v>5330</v>
      </c>
      <c r="E5" s="417">
        <v>2978</v>
      </c>
      <c r="F5" s="1458">
        <v>5633</v>
      </c>
      <c r="G5" s="1458"/>
      <c r="H5" s="1458">
        <v>654</v>
      </c>
      <c r="I5" s="1458"/>
      <c r="J5" s="1458"/>
    </row>
    <row r="6" spans="1:10" s="58" customFormat="1" ht="32.25" customHeight="1">
      <c r="A6" s="99">
        <v>2020</v>
      </c>
      <c r="B6" s="108">
        <v>5558</v>
      </c>
      <c r="C6" s="251">
        <v>361</v>
      </c>
      <c r="D6" s="254">
        <v>4444</v>
      </c>
      <c r="E6" s="254">
        <v>3433</v>
      </c>
      <c r="F6" s="1458">
        <v>5077</v>
      </c>
      <c r="G6" s="1458"/>
      <c r="H6" s="1458">
        <v>92</v>
      </c>
      <c r="I6" s="1458"/>
      <c r="J6" s="1458"/>
    </row>
    <row r="7" spans="1:10" s="59" customFormat="1" ht="32.25" customHeight="1">
      <c r="A7" s="928">
        <v>2021</v>
      </c>
      <c r="B7" s="926">
        <v>5209</v>
      </c>
      <c r="C7" s="561">
        <v>430</v>
      </c>
      <c r="D7" s="560">
        <v>4231</v>
      </c>
      <c r="E7" s="560">
        <v>2862</v>
      </c>
      <c r="F7" s="1459">
        <v>5270</v>
      </c>
      <c r="G7" s="1459"/>
      <c r="H7" s="1459">
        <v>69</v>
      </c>
      <c r="I7" s="1459"/>
      <c r="J7" s="1460"/>
    </row>
    <row r="8" spans="1:10" s="59" customFormat="1" ht="32.25" customHeight="1">
      <c r="A8" s="929">
        <v>2022</v>
      </c>
      <c r="B8" s="927">
        <v>4655</v>
      </c>
      <c r="C8" s="648">
        <v>693</v>
      </c>
      <c r="D8" s="647">
        <v>3709</v>
      </c>
      <c r="E8" s="647">
        <v>2504</v>
      </c>
      <c r="F8" s="1461">
        <v>4672</v>
      </c>
      <c r="G8" s="1464"/>
      <c r="H8" s="1461">
        <v>76</v>
      </c>
      <c r="I8" s="1462"/>
      <c r="J8" s="1463"/>
    </row>
    <row r="9" spans="1:10" s="59" customFormat="1" ht="32.25" customHeight="1">
      <c r="A9" s="931">
        <v>2023</v>
      </c>
      <c r="B9" s="932">
        <v>4742</v>
      </c>
      <c r="C9" s="933">
        <v>863</v>
      </c>
      <c r="D9" s="934">
        <v>3821</v>
      </c>
      <c r="E9" s="934">
        <v>2692</v>
      </c>
      <c r="F9" s="1486">
        <v>4806</v>
      </c>
      <c r="G9" s="1486"/>
      <c r="H9" s="1486">
        <v>172</v>
      </c>
      <c r="I9" s="1486"/>
      <c r="J9" s="1486"/>
    </row>
    <row r="10" spans="1:10" s="59" customFormat="1" ht="32.25" customHeight="1">
      <c r="A10" s="930">
        <v>2024</v>
      </c>
      <c r="B10" s="1084">
        <v>4661</v>
      </c>
      <c r="C10" s="1085">
        <v>1241</v>
      </c>
      <c r="D10" s="1086">
        <v>3777</v>
      </c>
      <c r="E10" s="1086">
        <v>2585</v>
      </c>
      <c r="F10" s="1487">
        <v>4736</v>
      </c>
      <c r="G10" s="1487"/>
      <c r="H10" s="1487">
        <v>204</v>
      </c>
      <c r="I10" s="1487"/>
      <c r="J10" s="1487"/>
    </row>
    <row r="11" spans="1:10" s="55" customFormat="1" ht="12.75" customHeight="1">
      <c r="A11" s="1223" t="s">
        <v>618</v>
      </c>
      <c r="B11" s="1223"/>
      <c r="C11" s="1223"/>
      <c r="D11" s="1485"/>
      <c r="E11" s="1485"/>
      <c r="F11" s="227"/>
      <c r="G11" s="227"/>
      <c r="H11" s="227"/>
      <c r="I11" s="227"/>
      <c r="J11" s="227"/>
    </row>
    <row r="12" spans="1:10" s="55" customFormat="1" ht="12.75" customHeight="1">
      <c r="A12" s="1223" t="s">
        <v>372</v>
      </c>
      <c r="B12" s="1223"/>
      <c r="C12" s="1223"/>
      <c r="D12" s="1223"/>
      <c r="E12" s="1223"/>
      <c r="F12" s="227"/>
      <c r="G12" s="227"/>
      <c r="H12" s="227"/>
      <c r="I12" s="227"/>
      <c r="J12" s="227"/>
    </row>
    <row r="13" spans="1:10" s="4" customFormat="1" ht="16.5" customHeight="1">
      <c r="A13" s="276"/>
      <c r="B13" s="222"/>
      <c r="C13" s="222"/>
      <c r="D13" s="222"/>
      <c r="E13" s="222"/>
      <c r="F13" s="226"/>
      <c r="G13" s="226"/>
      <c r="H13" s="226"/>
      <c r="I13" s="226"/>
      <c r="J13" s="245"/>
    </row>
    <row r="14" spans="1:10" s="3" customFormat="1" ht="45" customHeight="1">
      <c r="A14" s="1210" t="s">
        <v>631</v>
      </c>
      <c r="B14" s="1210"/>
      <c r="C14" s="1210"/>
      <c r="D14" s="1210"/>
      <c r="E14" s="1210"/>
      <c r="F14" s="1210"/>
      <c r="G14" s="1210"/>
      <c r="H14" s="1210"/>
      <c r="I14" s="1210"/>
      <c r="J14" s="1210"/>
    </row>
    <row r="15" spans="1:10" s="4" customFormat="1" ht="16.5" customHeight="1">
      <c r="A15" s="222" t="s">
        <v>37</v>
      </c>
      <c r="B15" s="226"/>
      <c r="C15" s="226"/>
      <c r="D15" s="226"/>
      <c r="E15" s="226"/>
      <c r="F15" s="1289" t="s">
        <v>60</v>
      </c>
      <c r="G15" s="1289"/>
      <c r="H15" s="1289"/>
      <c r="I15" s="1289"/>
      <c r="J15" s="1289"/>
    </row>
    <row r="16" spans="1:10" s="10" customFormat="1" ht="66.75" customHeight="1">
      <c r="A16" s="274" t="s">
        <v>185</v>
      </c>
      <c r="B16" s="1465" t="s">
        <v>186</v>
      </c>
      <c r="C16" s="1466"/>
      <c r="D16" s="130" t="s">
        <v>187</v>
      </c>
      <c r="E16" s="130" t="s">
        <v>188</v>
      </c>
      <c r="F16" s="130" t="s">
        <v>189</v>
      </c>
      <c r="G16" s="131" t="s">
        <v>190</v>
      </c>
      <c r="H16" s="131" t="s">
        <v>191</v>
      </c>
      <c r="I16" s="1465" t="s">
        <v>0</v>
      </c>
      <c r="J16" s="1469"/>
    </row>
    <row r="17" spans="1:10" s="120" customFormat="1" ht="32.25" customHeight="1">
      <c r="A17" s="99">
        <v>2019</v>
      </c>
      <c r="B17" s="1470">
        <v>5301</v>
      </c>
      <c r="C17" s="1423"/>
      <c r="D17" s="415">
        <v>640</v>
      </c>
      <c r="E17" s="415">
        <v>59695</v>
      </c>
      <c r="F17" s="415">
        <v>855</v>
      </c>
      <c r="G17" s="415">
        <v>1197</v>
      </c>
      <c r="H17" s="415">
        <v>4699</v>
      </c>
      <c r="I17" s="1423">
        <v>11386</v>
      </c>
      <c r="J17" s="1423"/>
    </row>
    <row r="18" spans="1:10" s="162" customFormat="1" ht="32.25" customHeight="1">
      <c r="A18" s="928">
        <v>2020</v>
      </c>
      <c r="B18" s="1471">
        <v>5613</v>
      </c>
      <c r="C18" s="1472"/>
      <c r="D18" s="564">
        <v>428</v>
      </c>
      <c r="E18" s="564">
        <v>68444</v>
      </c>
      <c r="F18" s="564">
        <v>1548</v>
      </c>
      <c r="G18" s="564">
        <v>1935</v>
      </c>
      <c r="H18" s="564">
        <v>4142</v>
      </c>
      <c r="I18" s="1472">
        <v>9147</v>
      </c>
      <c r="J18" s="1473"/>
    </row>
    <row r="19" spans="1:10" s="81" customFormat="1" ht="32.25" customHeight="1">
      <c r="A19" s="937">
        <v>2021</v>
      </c>
      <c r="B19" s="1467">
        <v>5348</v>
      </c>
      <c r="C19" s="1468"/>
      <c r="D19" s="565">
        <v>667</v>
      </c>
      <c r="E19" s="565">
        <v>56381</v>
      </c>
      <c r="F19" s="565">
        <v>1162</v>
      </c>
      <c r="G19" s="565">
        <v>1869</v>
      </c>
      <c r="H19" s="565">
        <v>3969</v>
      </c>
      <c r="I19" s="1456">
        <v>15452</v>
      </c>
      <c r="J19" s="1457"/>
    </row>
    <row r="20" spans="1:10" s="81" customFormat="1" ht="32.25" customHeight="1">
      <c r="A20" s="938">
        <v>2022</v>
      </c>
      <c r="B20" s="1474">
        <v>5731</v>
      </c>
      <c r="C20" s="1475"/>
      <c r="D20" s="935">
        <v>627</v>
      </c>
      <c r="E20" s="935">
        <v>58535</v>
      </c>
      <c r="F20" s="935">
        <v>973</v>
      </c>
      <c r="G20" s="935">
        <v>1545</v>
      </c>
      <c r="H20" s="935">
        <v>3649</v>
      </c>
      <c r="I20" s="1476">
        <v>9996</v>
      </c>
      <c r="J20" s="1477"/>
    </row>
    <row r="21" spans="1:10" s="81" customFormat="1" ht="32.25" customHeight="1">
      <c r="A21" s="939">
        <v>2023</v>
      </c>
      <c r="B21" s="1481">
        <v>5508</v>
      </c>
      <c r="C21" s="1482"/>
      <c r="D21" s="936">
        <v>574</v>
      </c>
      <c r="E21" s="936">
        <v>58936</v>
      </c>
      <c r="F21" s="936">
        <v>1188</v>
      </c>
      <c r="G21" s="936">
        <v>1620</v>
      </c>
      <c r="H21" s="936">
        <v>3670</v>
      </c>
      <c r="I21" s="1483">
        <v>16365</v>
      </c>
      <c r="J21" s="1484"/>
    </row>
    <row r="22" spans="1:10" s="81" customFormat="1" ht="32.25" customHeight="1">
      <c r="A22" s="940">
        <v>2024</v>
      </c>
      <c r="B22" s="1478">
        <v>5759</v>
      </c>
      <c r="C22" s="1479"/>
      <c r="D22" s="1087">
        <v>602</v>
      </c>
      <c r="E22" s="1087">
        <v>57562</v>
      </c>
      <c r="F22" s="1087">
        <v>1230</v>
      </c>
      <c r="G22" s="1087">
        <v>1594</v>
      </c>
      <c r="H22" s="1087">
        <v>3538</v>
      </c>
      <c r="I22" s="1480">
        <v>17164</v>
      </c>
      <c r="J22" s="1480"/>
    </row>
    <row r="23" spans="1:10" s="81" customFormat="1" ht="17.25" customHeight="1">
      <c r="A23" s="1223" t="s">
        <v>375</v>
      </c>
      <c r="B23" s="1223"/>
      <c r="C23" s="1223"/>
      <c r="D23" s="1223"/>
      <c r="E23" s="1223"/>
      <c r="F23" s="1223"/>
      <c r="G23" s="1223"/>
      <c r="H23" s="1223"/>
      <c r="I23" s="1223"/>
      <c r="J23" s="1223"/>
    </row>
    <row r="24" spans="1:10" s="81" customFormat="1" ht="18" customHeight="1">
      <c r="A24" s="1223" t="s">
        <v>617</v>
      </c>
      <c r="B24" s="1223"/>
      <c r="C24" s="1223"/>
      <c r="D24" s="1223"/>
      <c r="E24" s="1223"/>
      <c r="F24" s="1223"/>
      <c r="G24" s="1223"/>
      <c r="H24" s="1223"/>
      <c r="I24" s="1223"/>
      <c r="J24" s="1223"/>
    </row>
  </sheetData>
  <mergeCells count="37">
    <mergeCell ref="A12:E12"/>
    <mergeCell ref="A14:J14"/>
    <mergeCell ref="A2:J2"/>
    <mergeCell ref="F3:J3"/>
    <mergeCell ref="F4:G4"/>
    <mergeCell ref="H4:J4"/>
    <mergeCell ref="F5:G5"/>
    <mergeCell ref="H5:J5"/>
    <mergeCell ref="A11:E11"/>
    <mergeCell ref="F9:G9"/>
    <mergeCell ref="H9:J9"/>
    <mergeCell ref="F10:G10"/>
    <mergeCell ref="H10:J10"/>
    <mergeCell ref="A24:J24"/>
    <mergeCell ref="B16:C16"/>
    <mergeCell ref="B19:C19"/>
    <mergeCell ref="I16:J16"/>
    <mergeCell ref="B17:C17"/>
    <mergeCell ref="I17:J17"/>
    <mergeCell ref="B18:C18"/>
    <mergeCell ref="A23:J23"/>
    <mergeCell ref="I18:J18"/>
    <mergeCell ref="B20:C20"/>
    <mergeCell ref="I20:J20"/>
    <mergeCell ref="B22:C22"/>
    <mergeCell ref="I22:J22"/>
    <mergeCell ref="B21:C21"/>
    <mergeCell ref="I21:J21"/>
    <mergeCell ref="G1:J1"/>
    <mergeCell ref="I19:J19"/>
    <mergeCell ref="F15:J15"/>
    <mergeCell ref="F6:G6"/>
    <mergeCell ref="H6:J6"/>
    <mergeCell ref="F7:G7"/>
    <mergeCell ref="H7:J7"/>
    <mergeCell ref="H8:J8"/>
    <mergeCell ref="F8:G8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AC26"/>
  <sheetViews>
    <sheetView view="pageBreakPreview" zoomScaleNormal="100" zoomScaleSheetLayoutView="100" workbookViewId="0">
      <selection activeCell="A2" sqref="A2:O2"/>
    </sheetView>
  </sheetViews>
  <sheetFormatPr defaultRowHeight="13.5"/>
  <cols>
    <col min="1" max="1" width="7.6640625" style="2" customWidth="1"/>
    <col min="2" max="7" width="5.109375" style="2" customWidth="1"/>
    <col min="8" max="8" width="5.5546875" style="2" customWidth="1"/>
    <col min="9" max="9" width="4.21875" style="2" customWidth="1"/>
    <col min="10" max="10" width="5.5546875" style="2" customWidth="1"/>
    <col min="11" max="11" width="4.44140625" style="2" customWidth="1"/>
    <col min="12" max="12" width="5.5546875" style="2" customWidth="1"/>
    <col min="13" max="13" width="4.5546875" style="2" customWidth="1"/>
    <col min="14" max="14" width="5.6640625" style="2" customWidth="1"/>
    <col min="15" max="15" width="4.88671875" style="2" customWidth="1"/>
    <col min="16" max="16" width="6.6640625" style="2" customWidth="1"/>
    <col min="17" max="17" width="5.88671875" style="2" customWidth="1"/>
    <col min="18" max="18" width="4.5546875" style="2" customWidth="1"/>
    <col min="19" max="19" width="5.6640625" style="2" customWidth="1"/>
    <col min="20" max="20" width="5.33203125" style="2" customWidth="1"/>
    <col min="21" max="28" width="5.44140625" style="2" customWidth="1"/>
    <col min="29" max="16384" width="8.88671875" style="2"/>
  </cols>
  <sheetData>
    <row r="1" spans="1:29" s="18" customFormat="1" ht="18.95" customHeight="1">
      <c r="A1" s="1488" t="s">
        <v>748</v>
      </c>
      <c r="B1" s="1488"/>
      <c r="C1" s="1488"/>
      <c r="D1" s="1488"/>
      <c r="E1" s="1488"/>
      <c r="F1" s="50"/>
      <c r="G1" s="50"/>
      <c r="H1" s="50"/>
      <c r="I1" s="50"/>
      <c r="J1" s="51"/>
      <c r="U1" s="52"/>
      <c r="V1" s="52"/>
      <c r="W1" s="52"/>
      <c r="X1" s="52"/>
      <c r="Y1" s="1489" t="s">
        <v>378</v>
      </c>
      <c r="Z1" s="1489"/>
      <c r="AA1" s="1489"/>
      <c r="AB1" s="1489"/>
      <c r="AC1" s="401"/>
    </row>
    <row r="2" spans="1:29" s="3" customFormat="1" ht="45" customHeight="1">
      <c r="A2" s="1253" t="s">
        <v>790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  <c r="N2" s="1253"/>
      <c r="O2" s="1253"/>
      <c r="P2" s="1253" t="s">
        <v>764</v>
      </c>
      <c r="Q2" s="1253"/>
      <c r="R2" s="1253"/>
      <c r="S2" s="1253"/>
      <c r="T2" s="1253"/>
      <c r="U2" s="1253"/>
      <c r="V2" s="1253"/>
      <c r="W2" s="1253"/>
      <c r="X2" s="1253"/>
      <c r="Y2" s="1253"/>
      <c r="Z2" s="1253"/>
      <c r="AA2" s="1253"/>
      <c r="AB2" s="1253"/>
    </row>
    <row r="3" spans="1:29" s="4" customFormat="1" ht="16.5" customHeight="1">
      <c r="A3" s="1493" t="s">
        <v>62</v>
      </c>
      <c r="B3" s="1493"/>
      <c r="C3" s="277"/>
      <c r="D3" s="277"/>
      <c r="E3" s="277"/>
      <c r="F3" s="277"/>
      <c r="G3" s="278"/>
      <c r="H3" s="278"/>
      <c r="I3" s="278"/>
      <c r="J3" s="278"/>
      <c r="K3" s="278"/>
      <c r="L3" s="1494" t="s">
        <v>64</v>
      </c>
      <c r="M3" s="1494"/>
      <c r="N3" s="1494"/>
      <c r="O3" s="1494"/>
      <c r="P3" s="1493" t="s">
        <v>62</v>
      </c>
      <c r="Q3" s="1493"/>
      <c r="R3" s="1493"/>
      <c r="S3" s="1493"/>
      <c r="T3" s="277"/>
      <c r="U3" s="278"/>
      <c r="V3" s="278"/>
      <c r="W3" s="1494"/>
      <c r="X3" s="1494"/>
      <c r="Y3" s="279"/>
      <c r="Z3" s="1494" t="s">
        <v>63</v>
      </c>
      <c r="AA3" s="1494"/>
      <c r="AB3" s="1494"/>
    </row>
    <row r="4" spans="1:29" s="10" customFormat="1" ht="18" customHeight="1">
      <c r="A4" s="1369" t="s">
        <v>61</v>
      </c>
      <c r="B4" s="1295" t="s">
        <v>397</v>
      </c>
      <c r="C4" s="1507"/>
      <c r="D4" s="1507"/>
      <c r="E4" s="1507"/>
      <c r="F4" s="1507"/>
      <c r="G4" s="1507"/>
      <c r="H4" s="1507"/>
      <c r="I4" s="1507"/>
      <c r="J4" s="1507"/>
      <c r="K4" s="1507"/>
      <c r="L4" s="1507"/>
      <c r="M4" s="1507"/>
      <c r="N4" s="1507"/>
      <c r="O4" s="1507"/>
      <c r="P4" s="1369" t="s">
        <v>723</v>
      </c>
      <c r="Q4" s="1280" t="s">
        <v>397</v>
      </c>
      <c r="R4" s="1280"/>
      <c r="S4" s="1280"/>
      <c r="T4" s="1280"/>
      <c r="U4" s="1280"/>
      <c r="V4" s="1280"/>
      <c r="W4" s="1280"/>
      <c r="X4" s="1280"/>
      <c r="Y4" s="1280"/>
      <c r="Z4" s="1280"/>
      <c r="AA4" s="1280"/>
      <c r="AB4" s="1295"/>
    </row>
    <row r="5" spans="1:29" s="10" customFormat="1" ht="69" customHeight="1">
      <c r="A5" s="1504"/>
      <c r="B5" s="1491" t="s">
        <v>4</v>
      </c>
      <c r="C5" s="1508"/>
      <c r="D5" s="1508"/>
      <c r="E5" s="1509"/>
      <c r="F5" s="1509"/>
      <c r="G5" s="1510"/>
      <c r="H5" s="1499" t="s">
        <v>398</v>
      </c>
      <c r="I5" s="1511"/>
      <c r="J5" s="1490" t="s">
        <v>399</v>
      </c>
      <c r="K5" s="1492"/>
      <c r="L5" s="1490" t="s">
        <v>400</v>
      </c>
      <c r="M5" s="1492"/>
      <c r="N5" s="1490" t="s">
        <v>401</v>
      </c>
      <c r="O5" s="1502"/>
      <c r="P5" s="1501"/>
      <c r="Q5" s="1490" t="s">
        <v>724</v>
      </c>
      <c r="R5" s="1490"/>
      <c r="S5" s="1490" t="s">
        <v>402</v>
      </c>
      <c r="T5" s="1492"/>
      <c r="U5" s="1490" t="s">
        <v>403</v>
      </c>
      <c r="V5" s="1490"/>
      <c r="W5" s="1490" t="s">
        <v>404</v>
      </c>
      <c r="X5" s="1490"/>
      <c r="Y5" s="1490" t="s">
        <v>405</v>
      </c>
      <c r="Z5" s="1490"/>
      <c r="AA5" s="1490" t="s">
        <v>406</v>
      </c>
      <c r="AB5" s="1491"/>
    </row>
    <row r="6" spans="1:29" s="10" customFormat="1" ht="23.25" customHeight="1">
      <c r="A6" s="1505"/>
      <c r="B6" s="1499" t="s">
        <v>795</v>
      </c>
      <c r="C6" s="1509"/>
      <c r="D6" s="1509"/>
      <c r="E6" s="1490" t="s">
        <v>575</v>
      </c>
      <c r="F6" s="1490"/>
      <c r="G6" s="1490"/>
      <c r="H6" s="1490" t="s">
        <v>795</v>
      </c>
      <c r="I6" s="1490" t="s">
        <v>793</v>
      </c>
      <c r="J6" s="1490" t="s">
        <v>795</v>
      </c>
      <c r="K6" s="1497" t="s">
        <v>793</v>
      </c>
      <c r="L6" s="1490" t="s">
        <v>795</v>
      </c>
      <c r="M6" s="1497" t="s">
        <v>793</v>
      </c>
      <c r="N6" s="1490" t="s">
        <v>795</v>
      </c>
      <c r="O6" s="1499" t="s">
        <v>793</v>
      </c>
      <c r="P6" s="1501"/>
      <c r="Q6" s="1490" t="s">
        <v>795</v>
      </c>
      <c r="R6" s="1490" t="s">
        <v>793</v>
      </c>
      <c r="S6" s="1490" t="s">
        <v>795</v>
      </c>
      <c r="T6" s="1490" t="s">
        <v>793</v>
      </c>
      <c r="U6" s="1490" t="s">
        <v>795</v>
      </c>
      <c r="V6" s="1490" t="s">
        <v>793</v>
      </c>
      <c r="W6" s="1490" t="s">
        <v>795</v>
      </c>
      <c r="X6" s="1490" t="s">
        <v>793</v>
      </c>
      <c r="Y6" s="1490" t="s">
        <v>795</v>
      </c>
      <c r="Z6" s="1490" t="s">
        <v>793</v>
      </c>
      <c r="AA6" s="1490" t="s">
        <v>795</v>
      </c>
      <c r="AB6" s="1491" t="s">
        <v>793</v>
      </c>
    </row>
    <row r="7" spans="1:29" s="10" customFormat="1" ht="21.75" customHeight="1">
      <c r="A7" s="1506"/>
      <c r="B7" s="280" t="s">
        <v>30</v>
      </c>
      <c r="C7" s="280" t="s">
        <v>88</v>
      </c>
      <c r="D7" s="566" t="s">
        <v>90</v>
      </c>
      <c r="E7" s="567" t="s">
        <v>30</v>
      </c>
      <c r="F7" s="541" t="s">
        <v>88</v>
      </c>
      <c r="G7" s="541" t="s">
        <v>90</v>
      </c>
      <c r="H7" s="1495"/>
      <c r="I7" s="1495"/>
      <c r="J7" s="1495"/>
      <c r="K7" s="1498"/>
      <c r="L7" s="1495"/>
      <c r="M7" s="1498"/>
      <c r="N7" s="1495"/>
      <c r="O7" s="1500"/>
      <c r="P7" s="1292"/>
      <c r="Q7" s="1495"/>
      <c r="R7" s="1495"/>
      <c r="S7" s="1495"/>
      <c r="T7" s="1495"/>
      <c r="U7" s="1495"/>
      <c r="V7" s="1495"/>
      <c r="W7" s="1495"/>
      <c r="X7" s="1495"/>
      <c r="Y7" s="1495"/>
      <c r="Z7" s="1495"/>
      <c r="AA7" s="1495"/>
      <c r="AB7" s="1496"/>
    </row>
    <row r="8" spans="1:29" s="166" customFormat="1" ht="27.95" customHeight="1">
      <c r="A8" s="281">
        <v>2019</v>
      </c>
      <c r="B8" s="164" t="s">
        <v>21</v>
      </c>
      <c r="C8" s="164" t="s">
        <v>21</v>
      </c>
      <c r="D8" s="164" t="s">
        <v>21</v>
      </c>
      <c r="E8" s="164" t="s">
        <v>21</v>
      </c>
      <c r="F8" s="164" t="s">
        <v>21</v>
      </c>
      <c r="G8" s="164" t="s">
        <v>21</v>
      </c>
      <c r="H8" s="164" t="s">
        <v>21</v>
      </c>
      <c r="I8" s="164" t="s">
        <v>21</v>
      </c>
      <c r="J8" s="164" t="s">
        <v>21</v>
      </c>
      <c r="K8" s="164" t="s">
        <v>21</v>
      </c>
      <c r="L8" s="164" t="s">
        <v>21</v>
      </c>
      <c r="M8" s="164" t="s">
        <v>21</v>
      </c>
      <c r="N8" s="164" t="s">
        <v>21</v>
      </c>
      <c r="O8" s="164" t="s">
        <v>21</v>
      </c>
      <c r="P8" s="281">
        <v>2019</v>
      </c>
      <c r="Q8" s="164" t="s">
        <v>477</v>
      </c>
      <c r="R8" s="164" t="s">
        <v>477</v>
      </c>
      <c r="S8" s="164" t="s">
        <v>477</v>
      </c>
      <c r="T8" s="164" t="s">
        <v>477</v>
      </c>
      <c r="U8" s="164" t="s">
        <v>477</v>
      </c>
      <c r="V8" s="164" t="s">
        <v>477</v>
      </c>
      <c r="W8" s="164" t="s">
        <v>477</v>
      </c>
      <c r="X8" s="164" t="s">
        <v>477</v>
      </c>
      <c r="Y8" s="164" t="s">
        <v>477</v>
      </c>
      <c r="Z8" s="164" t="s">
        <v>477</v>
      </c>
      <c r="AA8" s="164" t="s">
        <v>477</v>
      </c>
      <c r="AB8" s="164" t="s">
        <v>477</v>
      </c>
    </row>
    <row r="9" spans="1:29" s="166" customFormat="1" ht="27.95" customHeight="1">
      <c r="A9" s="281">
        <v>2020</v>
      </c>
      <c r="B9" s="164" t="s">
        <v>21</v>
      </c>
      <c r="C9" s="164" t="s">
        <v>21</v>
      </c>
      <c r="D9" s="164" t="s">
        <v>21</v>
      </c>
      <c r="E9" s="164" t="s">
        <v>21</v>
      </c>
      <c r="F9" s="164" t="s">
        <v>21</v>
      </c>
      <c r="G9" s="164" t="s">
        <v>21</v>
      </c>
      <c r="H9" s="164" t="s">
        <v>21</v>
      </c>
      <c r="I9" s="164" t="s">
        <v>21</v>
      </c>
      <c r="J9" s="164" t="s">
        <v>21</v>
      </c>
      <c r="K9" s="164" t="s">
        <v>21</v>
      </c>
      <c r="L9" s="164" t="s">
        <v>21</v>
      </c>
      <c r="M9" s="164" t="s">
        <v>21</v>
      </c>
      <c r="N9" s="164" t="s">
        <v>21</v>
      </c>
      <c r="O9" s="164" t="s">
        <v>21</v>
      </c>
      <c r="P9" s="281">
        <v>2020</v>
      </c>
      <c r="Q9" s="164" t="s">
        <v>477</v>
      </c>
      <c r="R9" s="164" t="s">
        <v>477</v>
      </c>
      <c r="S9" s="164" t="s">
        <v>477</v>
      </c>
      <c r="T9" s="164" t="s">
        <v>477</v>
      </c>
      <c r="U9" s="164" t="s">
        <v>477</v>
      </c>
      <c r="V9" s="164" t="s">
        <v>477</v>
      </c>
      <c r="W9" s="164" t="s">
        <v>477</v>
      </c>
      <c r="X9" s="164" t="s">
        <v>477</v>
      </c>
      <c r="Y9" s="164" t="s">
        <v>477</v>
      </c>
      <c r="Z9" s="164" t="s">
        <v>477</v>
      </c>
      <c r="AA9" s="164" t="s">
        <v>477</v>
      </c>
      <c r="AB9" s="164" t="s">
        <v>477</v>
      </c>
    </row>
    <row r="10" spans="1:29" s="81" customFormat="1" ht="27.95" customHeight="1">
      <c r="A10" s="281">
        <v>2021</v>
      </c>
      <c r="B10" s="449" t="s">
        <v>160</v>
      </c>
      <c r="C10" s="449" t="s">
        <v>160</v>
      </c>
      <c r="D10" s="449" t="s">
        <v>160</v>
      </c>
      <c r="E10" s="449" t="s">
        <v>160</v>
      </c>
      <c r="F10" s="449" t="s">
        <v>160</v>
      </c>
      <c r="G10" s="449" t="s">
        <v>160</v>
      </c>
      <c r="H10" s="449" t="s">
        <v>160</v>
      </c>
      <c r="I10" s="449" t="s">
        <v>160</v>
      </c>
      <c r="J10" s="449" t="s">
        <v>160</v>
      </c>
      <c r="K10" s="449" t="s">
        <v>160</v>
      </c>
      <c r="L10" s="449" t="s">
        <v>160</v>
      </c>
      <c r="M10" s="449" t="s">
        <v>160</v>
      </c>
      <c r="N10" s="449" t="s">
        <v>160</v>
      </c>
      <c r="O10" s="449" t="s">
        <v>160</v>
      </c>
      <c r="P10" s="281">
        <v>2021</v>
      </c>
      <c r="Q10" s="449" t="s">
        <v>160</v>
      </c>
      <c r="R10" s="449" t="s">
        <v>160</v>
      </c>
      <c r="S10" s="449" t="s">
        <v>160</v>
      </c>
      <c r="T10" s="449" t="s">
        <v>160</v>
      </c>
      <c r="U10" s="449" t="s">
        <v>160</v>
      </c>
      <c r="V10" s="449" t="s">
        <v>160</v>
      </c>
      <c r="W10" s="449" t="s">
        <v>160</v>
      </c>
      <c r="X10" s="449" t="s">
        <v>160</v>
      </c>
      <c r="Y10" s="449" t="s">
        <v>160</v>
      </c>
      <c r="Z10" s="449" t="s">
        <v>160</v>
      </c>
      <c r="AA10" s="449" t="s">
        <v>160</v>
      </c>
      <c r="AB10" s="449" t="s">
        <v>160</v>
      </c>
    </row>
    <row r="11" spans="1:29" s="81" customFormat="1" ht="27.95" customHeight="1">
      <c r="A11" s="281">
        <v>2022</v>
      </c>
      <c r="B11" s="449" t="s">
        <v>160</v>
      </c>
      <c r="C11" s="449" t="s">
        <v>160</v>
      </c>
      <c r="D11" s="449" t="s">
        <v>160</v>
      </c>
      <c r="E11" s="449" t="s">
        <v>160</v>
      </c>
      <c r="F11" s="449" t="s">
        <v>160</v>
      </c>
      <c r="G11" s="449" t="s">
        <v>160</v>
      </c>
      <c r="H11" s="449" t="s">
        <v>160</v>
      </c>
      <c r="I11" s="449" t="s">
        <v>160</v>
      </c>
      <c r="J11" s="449" t="s">
        <v>160</v>
      </c>
      <c r="K11" s="449" t="s">
        <v>160</v>
      </c>
      <c r="L11" s="449" t="s">
        <v>160</v>
      </c>
      <c r="M11" s="449" t="s">
        <v>160</v>
      </c>
      <c r="N11" s="449" t="s">
        <v>160</v>
      </c>
      <c r="O11" s="449" t="s">
        <v>160</v>
      </c>
      <c r="P11" s="281">
        <v>2022</v>
      </c>
      <c r="Q11" s="449" t="s">
        <v>160</v>
      </c>
      <c r="R11" s="449" t="s">
        <v>160</v>
      </c>
      <c r="S11" s="449" t="s">
        <v>160</v>
      </c>
      <c r="T11" s="449" t="s">
        <v>160</v>
      </c>
      <c r="U11" s="449" t="s">
        <v>160</v>
      </c>
      <c r="V11" s="449" t="s">
        <v>160</v>
      </c>
      <c r="W11" s="449" t="s">
        <v>160</v>
      </c>
      <c r="X11" s="449" t="s">
        <v>160</v>
      </c>
      <c r="Y11" s="449" t="s">
        <v>160</v>
      </c>
      <c r="Z11" s="449" t="s">
        <v>160</v>
      </c>
      <c r="AA11" s="449" t="s">
        <v>160</v>
      </c>
      <c r="AB11" s="449" t="s">
        <v>160</v>
      </c>
    </row>
    <row r="12" spans="1:29" s="173" customFormat="1" ht="27.95" customHeight="1">
      <c r="A12" s="281">
        <v>2023</v>
      </c>
      <c r="B12" s="941" t="s">
        <v>160</v>
      </c>
      <c r="C12" s="941" t="s">
        <v>160</v>
      </c>
      <c r="D12" s="941" t="s">
        <v>160</v>
      </c>
      <c r="E12" s="941" t="s">
        <v>160</v>
      </c>
      <c r="F12" s="941" t="s">
        <v>160</v>
      </c>
      <c r="G12" s="941" t="s">
        <v>160</v>
      </c>
      <c r="H12" s="941" t="s">
        <v>160</v>
      </c>
      <c r="I12" s="941" t="s">
        <v>160</v>
      </c>
      <c r="J12" s="941" t="s">
        <v>160</v>
      </c>
      <c r="K12" s="941" t="s">
        <v>160</v>
      </c>
      <c r="L12" s="941" t="s">
        <v>160</v>
      </c>
      <c r="M12" s="941" t="s">
        <v>160</v>
      </c>
      <c r="N12" s="941" t="s">
        <v>160</v>
      </c>
      <c r="O12" s="941" t="s">
        <v>160</v>
      </c>
      <c r="P12" s="281">
        <v>2023</v>
      </c>
      <c r="Q12" s="941" t="s">
        <v>160</v>
      </c>
      <c r="R12" s="941" t="s">
        <v>160</v>
      </c>
      <c r="S12" s="941" t="s">
        <v>160</v>
      </c>
      <c r="T12" s="941" t="s">
        <v>160</v>
      </c>
      <c r="U12" s="941" t="s">
        <v>160</v>
      </c>
      <c r="V12" s="941" t="s">
        <v>160</v>
      </c>
      <c r="W12" s="941" t="s">
        <v>160</v>
      </c>
      <c r="X12" s="941" t="s">
        <v>160</v>
      </c>
      <c r="Y12" s="941" t="s">
        <v>160</v>
      </c>
      <c r="Z12" s="941" t="s">
        <v>160</v>
      </c>
      <c r="AA12" s="941" t="s">
        <v>160</v>
      </c>
      <c r="AB12" s="941" t="s">
        <v>160</v>
      </c>
    </row>
    <row r="13" spans="1:29" s="81" customFormat="1" ht="27.95" customHeight="1">
      <c r="A13" s="282">
        <v>2024</v>
      </c>
      <c r="B13" s="788" t="s">
        <v>160</v>
      </c>
      <c r="C13" s="788" t="s">
        <v>160</v>
      </c>
      <c r="D13" s="788" t="s">
        <v>160</v>
      </c>
      <c r="E13" s="788" t="s">
        <v>160</v>
      </c>
      <c r="F13" s="788" t="s">
        <v>160</v>
      </c>
      <c r="G13" s="788" t="s">
        <v>160</v>
      </c>
      <c r="H13" s="788" t="s">
        <v>160</v>
      </c>
      <c r="I13" s="788" t="s">
        <v>160</v>
      </c>
      <c r="J13" s="788" t="s">
        <v>160</v>
      </c>
      <c r="K13" s="788" t="s">
        <v>160</v>
      </c>
      <c r="L13" s="788" t="s">
        <v>160</v>
      </c>
      <c r="M13" s="788" t="s">
        <v>160</v>
      </c>
      <c r="N13" s="788" t="s">
        <v>160</v>
      </c>
      <c r="O13" s="788" t="s">
        <v>160</v>
      </c>
      <c r="P13" s="282">
        <v>2024</v>
      </c>
      <c r="Q13" s="788" t="s">
        <v>160</v>
      </c>
      <c r="R13" s="788" t="s">
        <v>160</v>
      </c>
      <c r="S13" s="788" t="s">
        <v>160</v>
      </c>
      <c r="T13" s="788" t="s">
        <v>160</v>
      </c>
      <c r="U13" s="788" t="s">
        <v>160</v>
      </c>
      <c r="V13" s="788" t="s">
        <v>160</v>
      </c>
      <c r="W13" s="788" t="s">
        <v>160</v>
      </c>
      <c r="X13" s="788" t="s">
        <v>160</v>
      </c>
      <c r="Y13" s="788" t="s">
        <v>160</v>
      </c>
      <c r="Z13" s="788" t="s">
        <v>160</v>
      </c>
      <c r="AA13" s="788" t="s">
        <v>160</v>
      </c>
      <c r="AB13" s="788" t="s">
        <v>160</v>
      </c>
    </row>
    <row r="14" spans="1:29" s="166" customFormat="1" ht="27.95" customHeight="1">
      <c r="A14" s="281" t="s">
        <v>161</v>
      </c>
      <c r="B14" s="703" t="s">
        <v>160</v>
      </c>
      <c r="C14" s="703" t="s">
        <v>160</v>
      </c>
      <c r="D14" s="703" t="s">
        <v>160</v>
      </c>
      <c r="E14" s="703" t="s">
        <v>160</v>
      </c>
      <c r="F14" s="703" t="s">
        <v>160</v>
      </c>
      <c r="G14" s="703" t="s">
        <v>160</v>
      </c>
      <c r="H14" s="703" t="s">
        <v>160</v>
      </c>
      <c r="I14" s="703" t="s">
        <v>160</v>
      </c>
      <c r="J14" s="703" t="s">
        <v>160</v>
      </c>
      <c r="K14" s="703" t="s">
        <v>160</v>
      </c>
      <c r="L14" s="703" t="s">
        <v>160</v>
      </c>
      <c r="M14" s="703" t="s">
        <v>160</v>
      </c>
      <c r="N14" s="703" t="s">
        <v>160</v>
      </c>
      <c r="O14" s="703" t="s">
        <v>160</v>
      </c>
      <c r="P14" s="281" t="s">
        <v>161</v>
      </c>
      <c r="Q14" s="703" t="s">
        <v>160</v>
      </c>
      <c r="R14" s="703" t="s">
        <v>160</v>
      </c>
      <c r="S14" s="703" t="s">
        <v>160</v>
      </c>
      <c r="T14" s="703" t="s">
        <v>160</v>
      </c>
      <c r="U14" s="703" t="s">
        <v>160</v>
      </c>
      <c r="V14" s="703" t="s">
        <v>160</v>
      </c>
      <c r="W14" s="703" t="s">
        <v>160</v>
      </c>
      <c r="X14" s="703" t="s">
        <v>160</v>
      </c>
      <c r="Y14" s="703" t="s">
        <v>160</v>
      </c>
      <c r="Z14" s="703" t="s">
        <v>160</v>
      </c>
      <c r="AA14" s="703" t="s">
        <v>160</v>
      </c>
      <c r="AB14" s="703" t="s">
        <v>160</v>
      </c>
    </row>
    <row r="15" spans="1:29" s="166" customFormat="1" ht="27.95" customHeight="1">
      <c r="A15" s="281" t="s">
        <v>162</v>
      </c>
      <c r="B15" s="703" t="s">
        <v>160</v>
      </c>
      <c r="C15" s="703" t="s">
        <v>160</v>
      </c>
      <c r="D15" s="703" t="s">
        <v>160</v>
      </c>
      <c r="E15" s="703" t="s">
        <v>160</v>
      </c>
      <c r="F15" s="703" t="s">
        <v>160</v>
      </c>
      <c r="G15" s="703" t="s">
        <v>160</v>
      </c>
      <c r="H15" s="703" t="s">
        <v>160</v>
      </c>
      <c r="I15" s="703" t="s">
        <v>160</v>
      </c>
      <c r="J15" s="703" t="s">
        <v>160</v>
      </c>
      <c r="K15" s="703" t="s">
        <v>160</v>
      </c>
      <c r="L15" s="703" t="s">
        <v>160</v>
      </c>
      <c r="M15" s="703" t="s">
        <v>160</v>
      </c>
      <c r="N15" s="703" t="s">
        <v>160</v>
      </c>
      <c r="O15" s="703" t="s">
        <v>160</v>
      </c>
      <c r="P15" s="281" t="s">
        <v>162</v>
      </c>
      <c r="Q15" s="703" t="s">
        <v>160</v>
      </c>
      <c r="R15" s="703" t="s">
        <v>160</v>
      </c>
      <c r="S15" s="703" t="s">
        <v>160</v>
      </c>
      <c r="T15" s="703" t="s">
        <v>160</v>
      </c>
      <c r="U15" s="703" t="s">
        <v>160</v>
      </c>
      <c r="V15" s="703" t="s">
        <v>160</v>
      </c>
      <c r="W15" s="703" t="s">
        <v>160</v>
      </c>
      <c r="X15" s="703" t="s">
        <v>160</v>
      </c>
      <c r="Y15" s="703" t="s">
        <v>160</v>
      </c>
      <c r="Z15" s="703" t="s">
        <v>160</v>
      </c>
      <c r="AA15" s="703" t="s">
        <v>160</v>
      </c>
      <c r="AB15" s="703" t="s">
        <v>160</v>
      </c>
    </row>
    <row r="16" spans="1:29" s="166" customFormat="1" ht="27.95" customHeight="1">
      <c r="A16" s="281" t="s">
        <v>163</v>
      </c>
      <c r="B16" s="703" t="s">
        <v>160</v>
      </c>
      <c r="C16" s="703" t="s">
        <v>160</v>
      </c>
      <c r="D16" s="703" t="s">
        <v>160</v>
      </c>
      <c r="E16" s="703" t="s">
        <v>160</v>
      </c>
      <c r="F16" s="703" t="s">
        <v>160</v>
      </c>
      <c r="G16" s="703" t="s">
        <v>160</v>
      </c>
      <c r="H16" s="703" t="s">
        <v>160</v>
      </c>
      <c r="I16" s="703" t="s">
        <v>160</v>
      </c>
      <c r="J16" s="703" t="s">
        <v>160</v>
      </c>
      <c r="K16" s="703" t="s">
        <v>160</v>
      </c>
      <c r="L16" s="703" t="s">
        <v>160</v>
      </c>
      <c r="M16" s="703" t="s">
        <v>160</v>
      </c>
      <c r="N16" s="703" t="s">
        <v>160</v>
      </c>
      <c r="O16" s="703" t="s">
        <v>160</v>
      </c>
      <c r="P16" s="281" t="s">
        <v>163</v>
      </c>
      <c r="Q16" s="703" t="s">
        <v>160</v>
      </c>
      <c r="R16" s="703" t="s">
        <v>160</v>
      </c>
      <c r="S16" s="703" t="s">
        <v>160</v>
      </c>
      <c r="T16" s="703" t="s">
        <v>160</v>
      </c>
      <c r="U16" s="703" t="s">
        <v>160</v>
      </c>
      <c r="V16" s="703" t="s">
        <v>160</v>
      </c>
      <c r="W16" s="703" t="s">
        <v>160</v>
      </c>
      <c r="X16" s="703" t="s">
        <v>160</v>
      </c>
      <c r="Y16" s="703" t="s">
        <v>160</v>
      </c>
      <c r="Z16" s="703" t="s">
        <v>160</v>
      </c>
      <c r="AA16" s="703" t="s">
        <v>160</v>
      </c>
      <c r="AB16" s="703" t="s">
        <v>160</v>
      </c>
    </row>
    <row r="17" spans="1:28" s="166" customFormat="1" ht="27.95" customHeight="1">
      <c r="A17" s="281" t="s">
        <v>164</v>
      </c>
      <c r="B17" s="703" t="s">
        <v>160</v>
      </c>
      <c r="C17" s="703" t="s">
        <v>160</v>
      </c>
      <c r="D17" s="703" t="s">
        <v>160</v>
      </c>
      <c r="E17" s="703" t="s">
        <v>160</v>
      </c>
      <c r="F17" s="703" t="s">
        <v>160</v>
      </c>
      <c r="G17" s="703" t="s">
        <v>160</v>
      </c>
      <c r="H17" s="703" t="s">
        <v>160</v>
      </c>
      <c r="I17" s="703" t="s">
        <v>160</v>
      </c>
      <c r="J17" s="703" t="s">
        <v>160</v>
      </c>
      <c r="K17" s="703" t="s">
        <v>160</v>
      </c>
      <c r="L17" s="703" t="s">
        <v>160</v>
      </c>
      <c r="M17" s="703" t="s">
        <v>160</v>
      </c>
      <c r="N17" s="703" t="s">
        <v>160</v>
      </c>
      <c r="O17" s="703" t="s">
        <v>160</v>
      </c>
      <c r="P17" s="281" t="s">
        <v>164</v>
      </c>
      <c r="Q17" s="703" t="s">
        <v>160</v>
      </c>
      <c r="R17" s="703" t="s">
        <v>160</v>
      </c>
      <c r="S17" s="703" t="s">
        <v>160</v>
      </c>
      <c r="T17" s="703" t="s">
        <v>160</v>
      </c>
      <c r="U17" s="703" t="s">
        <v>160</v>
      </c>
      <c r="V17" s="703" t="s">
        <v>160</v>
      </c>
      <c r="W17" s="703" t="s">
        <v>160</v>
      </c>
      <c r="X17" s="703" t="s">
        <v>160</v>
      </c>
      <c r="Y17" s="703" t="s">
        <v>160</v>
      </c>
      <c r="Z17" s="703" t="s">
        <v>160</v>
      </c>
      <c r="AA17" s="703" t="s">
        <v>160</v>
      </c>
      <c r="AB17" s="703" t="s">
        <v>160</v>
      </c>
    </row>
    <row r="18" spans="1:28" s="166" customFormat="1" ht="27.95" customHeight="1">
      <c r="A18" s="281" t="s">
        <v>165</v>
      </c>
      <c r="B18" s="703" t="s">
        <v>160</v>
      </c>
      <c r="C18" s="703" t="s">
        <v>160</v>
      </c>
      <c r="D18" s="703" t="s">
        <v>160</v>
      </c>
      <c r="E18" s="703" t="s">
        <v>160</v>
      </c>
      <c r="F18" s="703" t="s">
        <v>160</v>
      </c>
      <c r="G18" s="703" t="s">
        <v>160</v>
      </c>
      <c r="H18" s="703" t="s">
        <v>160</v>
      </c>
      <c r="I18" s="703" t="s">
        <v>160</v>
      </c>
      <c r="J18" s="703" t="s">
        <v>160</v>
      </c>
      <c r="K18" s="703" t="s">
        <v>160</v>
      </c>
      <c r="L18" s="703" t="s">
        <v>160</v>
      </c>
      <c r="M18" s="703" t="s">
        <v>160</v>
      </c>
      <c r="N18" s="703" t="s">
        <v>160</v>
      </c>
      <c r="O18" s="703" t="s">
        <v>160</v>
      </c>
      <c r="P18" s="281" t="s">
        <v>165</v>
      </c>
      <c r="Q18" s="703" t="s">
        <v>160</v>
      </c>
      <c r="R18" s="703" t="s">
        <v>160</v>
      </c>
      <c r="S18" s="703" t="s">
        <v>160</v>
      </c>
      <c r="T18" s="703" t="s">
        <v>160</v>
      </c>
      <c r="U18" s="703" t="s">
        <v>160</v>
      </c>
      <c r="V18" s="703" t="s">
        <v>160</v>
      </c>
      <c r="W18" s="703" t="s">
        <v>160</v>
      </c>
      <c r="X18" s="703" t="s">
        <v>160</v>
      </c>
      <c r="Y18" s="703" t="s">
        <v>160</v>
      </c>
      <c r="Z18" s="703" t="s">
        <v>160</v>
      </c>
      <c r="AA18" s="703" t="s">
        <v>160</v>
      </c>
      <c r="AB18" s="703" t="s">
        <v>160</v>
      </c>
    </row>
    <row r="19" spans="1:28" s="166" customFormat="1" ht="27.95" customHeight="1">
      <c r="A19" s="281" t="s">
        <v>166</v>
      </c>
      <c r="B19" s="703" t="s">
        <v>160</v>
      </c>
      <c r="C19" s="703" t="s">
        <v>160</v>
      </c>
      <c r="D19" s="703" t="s">
        <v>160</v>
      </c>
      <c r="E19" s="703" t="s">
        <v>160</v>
      </c>
      <c r="F19" s="703" t="s">
        <v>160</v>
      </c>
      <c r="G19" s="703" t="s">
        <v>160</v>
      </c>
      <c r="H19" s="703" t="s">
        <v>160</v>
      </c>
      <c r="I19" s="703" t="s">
        <v>160</v>
      </c>
      <c r="J19" s="703" t="s">
        <v>160</v>
      </c>
      <c r="K19" s="703" t="s">
        <v>160</v>
      </c>
      <c r="L19" s="703" t="s">
        <v>160</v>
      </c>
      <c r="M19" s="703" t="s">
        <v>160</v>
      </c>
      <c r="N19" s="703" t="s">
        <v>160</v>
      </c>
      <c r="O19" s="703" t="s">
        <v>160</v>
      </c>
      <c r="P19" s="281" t="s">
        <v>166</v>
      </c>
      <c r="Q19" s="703" t="s">
        <v>160</v>
      </c>
      <c r="R19" s="703" t="s">
        <v>160</v>
      </c>
      <c r="S19" s="703" t="s">
        <v>160</v>
      </c>
      <c r="T19" s="703" t="s">
        <v>160</v>
      </c>
      <c r="U19" s="703" t="s">
        <v>160</v>
      </c>
      <c r="V19" s="703" t="s">
        <v>160</v>
      </c>
      <c r="W19" s="703" t="s">
        <v>160</v>
      </c>
      <c r="X19" s="703" t="s">
        <v>160</v>
      </c>
      <c r="Y19" s="703" t="s">
        <v>160</v>
      </c>
      <c r="Z19" s="703" t="s">
        <v>160</v>
      </c>
      <c r="AA19" s="703" t="s">
        <v>160</v>
      </c>
      <c r="AB19" s="703" t="s">
        <v>160</v>
      </c>
    </row>
    <row r="20" spans="1:28" s="166" customFormat="1" ht="27.95" customHeight="1">
      <c r="A20" s="281" t="s">
        <v>167</v>
      </c>
      <c r="B20" s="703" t="s">
        <v>160</v>
      </c>
      <c r="C20" s="703" t="s">
        <v>160</v>
      </c>
      <c r="D20" s="703" t="s">
        <v>160</v>
      </c>
      <c r="E20" s="703" t="s">
        <v>160</v>
      </c>
      <c r="F20" s="703" t="s">
        <v>160</v>
      </c>
      <c r="G20" s="703" t="s">
        <v>160</v>
      </c>
      <c r="H20" s="703" t="s">
        <v>160</v>
      </c>
      <c r="I20" s="703" t="s">
        <v>160</v>
      </c>
      <c r="J20" s="703" t="s">
        <v>160</v>
      </c>
      <c r="K20" s="703" t="s">
        <v>160</v>
      </c>
      <c r="L20" s="703" t="s">
        <v>160</v>
      </c>
      <c r="M20" s="703" t="s">
        <v>160</v>
      </c>
      <c r="N20" s="703" t="s">
        <v>160</v>
      </c>
      <c r="O20" s="703" t="s">
        <v>160</v>
      </c>
      <c r="P20" s="281" t="s">
        <v>167</v>
      </c>
      <c r="Q20" s="942" t="s">
        <v>160</v>
      </c>
      <c r="R20" s="703" t="s">
        <v>160</v>
      </c>
      <c r="S20" s="703" t="s">
        <v>160</v>
      </c>
      <c r="T20" s="703" t="s">
        <v>160</v>
      </c>
      <c r="U20" s="703" t="s">
        <v>160</v>
      </c>
      <c r="V20" s="703" t="s">
        <v>160</v>
      </c>
      <c r="W20" s="703" t="s">
        <v>160</v>
      </c>
      <c r="X20" s="703" t="s">
        <v>160</v>
      </c>
      <c r="Y20" s="703" t="s">
        <v>160</v>
      </c>
      <c r="Z20" s="703" t="s">
        <v>160</v>
      </c>
      <c r="AA20" s="703" t="s">
        <v>160</v>
      </c>
      <c r="AB20" s="703" t="s">
        <v>160</v>
      </c>
    </row>
    <row r="21" spans="1:28" s="166" customFormat="1" ht="27.95" customHeight="1">
      <c r="A21" s="281" t="s">
        <v>168</v>
      </c>
      <c r="B21" s="703" t="s">
        <v>160</v>
      </c>
      <c r="C21" s="703" t="s">
        <v>160</v>
      </c>
      <c r="D21" s="703" t="s">
        <v>160</v>
      </c>
      <c r="E21" s="703" t="s">
        <v>160</v>
      </c>
      <c r="F21" s="703" t="s">
        <v>160</v>
      </c>
      <c r="G21" s="703" t="s">
        <v>160</v>
      </c>
      <c r="H21" s="703" t="s">
        <v>160</v>
      </c>
      <c r="I21" s="703" t="s">
        <v>160</v>
      </c>
      <c r="J21" s="703" t="s">
        <v>160</v>
      </c>
      <c r="K21" s="703" t="s">
        <v>160</v>
      </c>
      <c r="L21" s="703" t="s">
        <v>160</v>
      </c>
      <c r="M21" s="703" t="s">
        <v>160</v>
      </c>
      <c r="N21" s="703" t="s">
        <v>160</v>
      </c>
      <c r="O21" s="703" t="s">
        <v>160</v>
      </c>
      <c r="P21" s="281" t="s">
        <v>168</v>
      </c>
      <c r="Q21" s="703" t="s">
        <v>160</v>
      </c>
      <c r="R21" s="703" t="s">
        <v>160</v>
      </c>
      <c r="S21" s="703" t="s">
        <v>160</v>
      </c>
      <c r="T21" s="703" t="s">
        <v>160</v>
      </c>
      <c r="U21" s="703" t="s">
        <v>160</v>
      </c>
      <c r="V21" s="703" t="s">
        <v>160</v>
      </c>
      <c r="W21" s="703" t="s">
        <v>160</v>
      </c>
      <c r="X21" s="703" t="s">
        <v>160</v>
      </c>
      <c r="Y21" s="703" t="s">
        <v>160</v>
      </c>
      <c r="Z21" s="703" t="s">
        <v>160</v>
      </c>
      <c r="AA21" s="703" t="s">
        <v>160</v>
      </c>
      <c r="AB21" s="703" t="s">
        <v>160</v>
      </c>
    </row>
    <row r="22" spans="1:28" s="166" customFormat="1" ht="27.95" customHeight="1">
      <c r="A22" s="281" t="s">
        <v>169</v>
      </c>
      <c r="B22" s="703" t="s">
        <v>160</v>
      </c>
      <c r="C22" s="703" t="s">
        <v>160</v>
      </c>
      <c r="D22" s="703" t="s">
        <v>160</v>
      </c>
      <c r="E22" s="703" t="s">
        <v>160</v>
      </c>
      <c r="F22" s="703" t="s">
        <v>160</v>
      </c>
      <c r="G22" s="703" t="s">
        <v>160</v>
      </c>
      <c r="H22" s="703" t="s">
        <v>160</v>
      </c>
      <c r="I22" s="703" t="s">
        <v>160</v>
      </c>
      <c r="J22" s="703" t="s">
        <v>160</v>
      </c>
      <c r="K22" s="703" t="s">
        <v>160</v>
      </c>
      <c r="L22" s="703" t="s">
        <v>160</v>
      </c>
      <c r="M22" s="703" t="s">
        <v>160</v>
      </c>
      <c r="N22" s="703" t="s">
        <v>160</v>
      </c>
      <c r="O22" s="703" t="s">
        <v>160</v>
      </c>
      <c r="P22" s="281" t="s">
        <v>169</v>
      </c>
      <c r="Q22" s="703" t="s">
        <v>160</v>
      </c>
      <c r="R22" s="703" t="s">
        <v>160</v>
      </c>
      <c r="S22" s="703" t="s">
        <v>160</v>
      </c>
      <c r="T22" s="703" t="s">
        <v>160</v>
      </c>
      <c r="U22" s="703" t="s">
        <v>160</v>
      </c>
      <c r="V22" s="703" t="s">
        <v>160</v>
      </c>
      <c r="W22" s="703" t="s">
        <v>160</v>
      </c>
      <c r="X22" s="703" t="s">
        <v>160</v>
      </c>
      <c r="Y22" s="703" t="s">
        <v>160</v>
      </c>
      <c r="Z22" s="703" t="s">
        <v>160</v>
      </c>
      <c r="AA22" s="703" t="s">
        <v>160</v>
      </c>
      <c r="AB22" s="703" t="s">
        <v>160</v>
      </c>
    </row>
    <row r="23" spans="1:28" s="166" customFormat="1" ht="27.95" customHeight="1">
      <c r="A23" s="281" t="s">
        <v>170</v>
      </c>
      <c r="B23" s="703" t="s">
        <v>160</v>
      </c>
      <c r="C23" s="703" t="s">
        <v>160</v>
      </c>
      <c r="D23" s="703" t="s">
        <v>160</v>
      </c>
      <c r="E23" s="703" t="s">
        <v>160</v>
      </c>
      <c r="F23" s="703" t="s">
        <v>160</v>
      </c>
      <c r="G23" s="703" t="s">
        <v>160</v>
      </c>
      <c r="H23" s="703" t="s">
        <v>160</v>
      </c>
      <c r="I23" s="703" t="s">
        <v>160</v>
      </c>
      <c r="J23" s="703" t="s">
        <v>160</v>
      </c>
      <c r="K23" s="703" t="s">
        <v>160</v>
      </c>
      <c r="L23" s="703" t="s">
        <v>160</v>
      </c>
      <c r="M23" s="703" t="s">
        <v>160</v>
      </c>
      <c r="N23" s="703" t="s">
        <v>160</v>
      </c>
      <c r="O23" s="703" t="s">
        <v>160</v>
      </c>
      <c r="P23" s="281" t="s">
        <v>170</v>
      </c>
      <c r="Q23" s="703" t="s">
        <v>160</v>
      </c>
      <c r="R23" s="703" t="s">
        <v>160</v>
      </c>
      <c r="S23" s="703" t="s">
        <v>160</v>
      </c>
      <c r="T23" s="703" t="s">
        <v>160</v>
      </c>
      <c r="U23" s="703" t="s">
        <v>160</v>
      </c>
      <c r="V23" s="703" t="s">
        <v>160</v>
      </c>
      <c r="W23" s="703" t="s">
        <v>160</v>
      </c>
      <c r="X23" s="703" t="s">
        <v>160</v>
      </c>
      <c r="Y23" s="703" t="s">
        <v>160</v>
      </c>
      <c r="Z23" s="703" t="s">
        <v>160</v>
      </c>
      <c r="AA23" s="703" t="s">
        <v>160</v>
      </c>
      <c r="AB23" s="703" t="s">
        <v>160</v>
      </c>
    </row>
    <row r="24" spans="1:28" s="166" customFormat="1" ht="27.95" customHeight="1">
      <c r="A24" s="281" t="s">
        <v>171</v>
      </c>
      <c r="B24" s="703" t="s">
        <v>160</v>
      </c>
      <c r="C24" s="703" t="s">
        <v>160</v>
      </c>
      <c r="D24" s="703" t="s">
        <v>160</v>
      </c>
      <c r="E24" s="703" t="s">
        <v>160</v>
      </c>
      <c r="F24" s="703" t="s">
        <v>160</v>
      </c>
      <c r="G24" s="703" t="s">
        <v>160</v>
      </c>
      <c r="H24" s="703" t="s">
        <v>160</v>
      </c>
      <c r="I24" s="703" t="s">
        <v>160</v>
      </c>
      <c r="J24" s="703" t="s">
        <v>160</v>
      </c>
      <c r="K24" s="703" t="s">
        <v>160</v>
      </c>
      <c r="L24" s="703" t="s">
        <v>160</v>
      </c>
      <c r="M24" s="703" t="s">
        <v>160</v>
      </c>
      <c r="N24" s="703" t="s">
        <v>160</v>
      </c>
      <c r="O24" s="703" t="s">
        <v>160</v>
      </c>
      <c r="P24" s="281" t="s">
        <v>171</v>
      </c>
      <c r="Q24" s="703" t="s">
        <v>160</v>
      </c>
      <c r="R24" s="703" t="s">
        <v>160</v>
      </c>
      <c r="S24" s="703" t="s">
        <v>160</v>
      </c>
      <c r="T24" s="703" t="s">
        <v>160</v>
      </c>
      <c r="U24" s="703" t="s">
        <v>160</v>
      </c>
      <c r="V24" s="703" t="s">
        <v>160</v>
      </c>
      <c r="W24" s="703" t="s">
        <v>160</v>
      </c>
      <c r="X24" s="703" t="s">
        <v>160</v>
      </c>
      <c r="Y24" s="703" t="s">
        <v>160</v>
      </c>
      <c r="Z24" s="703" t="s">
        <v>160</v>
      </c>
      <c r="AA24" s="703" t="s">
        <v>160</v>
      </c>
      <c r="AB24" s="703" t="s">
        <v>160</v>
      </c>
    </row>
    <row r="25" spans="1:28" s="173" customFormat="1" ht="27.95" customHeight="1">
      <c r="A25" s="281" t="s">
        <v>172</v>
      </c>
      <c r="B25" s="703" t="s">
        <v>160</v>
      </c>
      <c r="C25" s="703" t="s">
        <v>160</v>
      </c>
      <c r="D25" s="703" t="s">
        <v>160</v>
      </c>
      <c r="E25" s="703" t="s">
        <v>160</v>
      </c>
      <c r="F25" s="703" t="s">
        <v>160</v>
      </c>
      <c r="G25" s="703" t="s">
        <v>160</v>
      </c>
      <c r="H25" s="703" t="s">
        <v>160</v>
      </c>
      <c r="I25" s="703" t="s">
        <v>160</v>
      </c>
      <c r="J25" s="703" t="s">
        <v>160</v>
      </c>
      <c r="K25" s="703" t="s">
        <v>160</v>
      </c>
      <c r="L25" s="703" t="s">
        <v>160</v>
      </c>
      <c r="M25" s="703" t="s">
        <v>160</v>
      </c>
      <c r="N25" s="703" t="s">
        <v>160</v>
      </c>
      <c r="O25" s="703" t="s">
        <v>160</v>
      </c>
      <c r="P25" s="281" t="s">
        <v>172</v>
      </c>
      <c r="Q25" s="703" t="s">
        <v>160</v>
      </c>
      <c r="R25" s="703" t="s">
        <v>160</v>
      </c>
      <c r="S25" s="703" t="s">
        <v>160</v>
      </c>
      <c r="T25" s="703" t="s">
        <v>160</v>
      </c>
      <c r="U25" s="703" t="s">
        <v>160</v>
      </c>
      <c r="V25" s="703" t="s">
        <v>160</v>
      </c>
      <c r="W25" s="703" t="s">
        <v>160</v>
      </c>
      <c r="X25" s="703" t="s">
        <v>160</v>
      </c>
      <c r="Y25" s="703" t="s">
        <v>160</v>
      </c>
      <c r="Z25" s="703" t="s">
        <v>160</v>
      </c>
      <c r="AA25" s="703" t="s">
        <v>160</v>
      </c>
      <c r="AB25" s="703" t="s">
        <v>160</v>
      </c>
    </row>
    <row r="26" spans="1:28" s="166" customFormat="1" ht="15" customHeight="1">
      <c r="A26" s="1503" t="s">
        <v>611</v>
      </c>
      <c r="B26" s="1503"/>
      <c r="C26" s="1503"/>
      <c r="D26" s="353"/>
      <c r="E26" s="353"/>
      <c r="F26" s="353"/>
      <c r="G26" s="353"/>
      <c r="H26" s="353"/>
      <c r="I26" s="353"/>
      <c r="J26" s="353"/>
      <c r="K26" s="353"/>
      <c r="L26" s="353"/>
      <c r="M26" s="353"/>
      <c r="N26" s="353"/>
      <c r="O26" s="353"/>
      <c r="P26" s="1503" t="s">
        <v>611</v>
      </c>
      <c r="Q26" s="1503"/>
      <c r="R26" s="1503"/>
      <c r="S26" s="352"/>
      <c r="T26" s="352"/>
      <c r="U26" s="352"/>
      <c r="V26" s="352"/>
      <c r="W26" s="352"/>
      <c r="X26" s="352"/>
      <c r="Y26" s="352"/>
      <c r="Z26" s="352"/>
      <c r="AA26" s="352"/>
      <c r="AB26" s="352"/>
    </row>
  </sheetData>
  <mergeCells count="48">
    <mergeCell ref="A26:C26"/>
    <mergeCell ref="P26:R26"/>
    <mergeCell ref="Q6:Q7"/>
    <mergeCell ref="R6:R7"/>
    <mergeCell ref="S6:S7"/>
    <mergeCell ref="A4:A7"/>
    <mergeCell ref="B4:O4"/>
    <mergeCell ref="B5:G5"/>
    <mergeCell ref="H5:I5"/>
    <mergeCell ref="B6:D6"/>
    <mergeCell ref="E6:G6"/>
    <mergeCell ref="H6:H7"/>
    <mergeCell ref="I6:I7"/>
    <mergeCell ref="AA6:AA7"/>
    <mergeCell ref="AB6:AB7"/>
    <mergeCell ref="T6:T7"/>
    <mergeCell ref="U6:U7"/>
    <mergeCell ref="K6:K7"/>
    <mergeCell ref="L6:L7"/>
    <mergeCell ref="M6:M7"/>
    <mergeCell ref="N6:N7"/>
    <mergeCell ref="O6:O7"/>
    <mergeCell ref="P4:P7"/>
    <mergeCell ref="Q4:AB4"/>
    <mergeCell ref="J5:K5"/>
    <mergeCell ref="L5:M5"/>
    <mergeCell ref="N5:O5"/>
    <mergeCell ref="Q5:R5"/>
    <mergeCell ref="J6:J7"/>
    <mergeCell ref="W6:W7"/>
    <mergeCell ref="V6:V7"/>
    <mergeCell ref="X6:X7"/>
    <mergeCell ref="Y6:Y7"/>
    <mergeCell ref="Z6:Z7"/>
    <mergeCell ref="A1:E1"/>
    <mergeCell ref="Y1:AB1"/>
    <mergeCell ref="A2:O2"/>
    <mergeCell ref="P2:AB2"/>
    <mergeCell ref="W5:X5"/>
    <mergeCell ref="Y5:Z5"/>
    <mergeCell ref="AA5:AB5"/>
    <mergeCell ref="S5:T5"/>
    <mergeCell ref="U5:V5"/>
    <mergeCell ref="A3:B3"/>
    <mergeCell ref="L3:O3"/>
    <mergeCell ref="P3:S3"/>
    <mergeCell ref="W3:X3"/>
    <mergeCell ref="Z3:AB3"/>
  </mergeCells>
  <phoneticPr fontId="6" type="noConversion"/>
  <printOptions horizontalCentered="1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W26"/>
  <sheetViews>
    <sheetView view="pageBreakPreview" zoomScaleNormal="100" zoomScaleSheetLayoutView="100" workbookViewId="0">
      <selection activeCell="A2" sqref="A2:M2"/>
    </sheetView>
  </sheetViews>
  <sheetFormatPr defaultRowHeight="13.5"/>
  <cols>
    <col min="1" max="1" width="7.6640625" style="2" customWidth="1"/>
    <col min="2" max="7" width="5.6640625" style="2" customWidth="1"/>
    <col min="8" max="22" width="6.33203125" style="2" customWidth="1"/>
    <col min="23" max="16384" width="8.88671875" style="2"/>
  </cols>
  <sheetData>
    <row r="1" spans="1:23" s="18" customFormat="1" ht="18.95" customHeight="1">
      <c r="A1" s="1488" t="s">
        <v>381</v>
      </c>
      <c r="B1" s="1488"/>
      <c r="C1" s="1488"/>
      <c r="D1" s="1488"/>
      <c r="E1" s="1488"/>
      <c r="F1" s="50"/>
      <c r="G1" s="50"/>
      <c r="H1" s="50"/>
      <c r="I1" s="50"/>
      <c r="J1" s="51"/>
      <c r="S1" s="1489" t="s">
        <v>378</v>
      </c>
      <c r="T1" s="1489"/>
      <c r="U1" s="1489"/>
      <c r="V1" s="1489"/>
      <c r="W1" s="401"/>
    </row>
    <row r="2" spans="1:23" s="3" customFormat="1" ht="45" customHeight="1">
      <c r="A2" s="1253" t="s">
        <v>765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  <c r="N2" s="1253" t="s">
        <v>766</v>
      </c>
      <c r="O2" s="1253"/>
      <c r="P2" s="1253"/>
      <c r="Q2" s="1253"/>
      <c r="R2" s="1253"/>
      <c r="S2" s="1253"/>
      <c r="T2" s="1253"/>
      <c r="U2" s="1253"/>
      <c r="V2" s="1253"/>
    </row>
    <row r="3" spans="1:23" s="4" customFormat="1" ht="16.5" customHeight="1">
      <c r="A3" s="1493" t="s">
        <v>224</v>
      </c>
      <c r="B3" s="1493"/>
      <c r="C3" s="476"/>
      <c r="D3" s="476"/>
      <c r="E3" s="476"/>
      <c r="F3" s="476"/>
      <c r="G3" s="278"/>
      <c r="H3" s="278"/>
      <c r="I3" s="278"/>
      <c r="J3" s="278"/>
      <c r="K3" s="1512" t="s">
        <v>719</v>
      </c>
      <c r="L3" s="1512"/>
      <c r="M3" s="1512"/>
      <c r="N3" s="1493" t="s">
        <v>224</v>
      </c>
      <c r="O3" s="1493"/>
      <c r="P3" s="483"/>
      <c r="Q3" s="1493"/>
      <c r="R3" s="1493"/>
      <c r="S3" s="1493"/>
      <c r="T3" s="1494" t="s">
        <v>63</v>
      </c>
      <c r="U3" s="1494"/>
      <c r="V3" s="1494"/>
    </row>
    <row r="4" spans="1:23" s="10" customFormat="1" ht="26.25" customHeight="1">
      <c r="A4" s="1369" t="s">
        <v>127</v>
      </c>
      <c r="B4" s="1295" t="s">
        <v>397</v>
      </c>
      <c r="C4" s="1507"/>
      <c r="D4" s="1507"/>
      <c r="E4" s="1507"/>
      <c r="F4" s="1507"/>
      <c r="G4" s="1507"/>
      <c r="H4" s="1507"/>
      <c r="I4" s="1507"/>
      <c r="J4" s="1507"/>
      <c r="K4" s="1507"/>
      <c r="L4" s="1507"/>
      <c r="M4" s="1507"/>
      <c r="N4" s="1518" t="s">
        <v>61</v>
      </c>
      <c r="O4" s="1295" t="s">
        <v>411</v>
      </c>
      <c r="P4" s="1507"/>
      <c r="Q4" s="1507"/>
      <c r="R4" s="1507"/>
      <c r="S4" s="1507"/>
      <c r="T4" s="1507"/>
      <c r="U4" s="1507"/>
      <c r="V4" s="1507"/>
    </row>
    <row r="5" spans="1:23" s="10" customFormat="1" ht="66.75" customHeight="1">
      <c r="A5" s="1504"/>
      <c r="B5" s="1444" t="s">
        <v>128</v>
      </c>
      <c r="C5" s="1444"/>
      <c r="D5" s="1444"/>
      <c r="E5" s="1444"/>
      <c r="F5" s="1444"/>
      <c r="G5" s="1444"/>
      <c r="H5" s="1444" t="s">
        <v>407</v>
      </c>
      <c r="I5" s="1444"/>
      <c r="J5" s="1444" t="s">
        <v>408</v>
      </c>
      <c r="K5" s="1516"/>
      <c r="L5" s="1444" t="s">
        <v>409</v>
      </c>
      <c r="M5" s="1517"/>
      <c r="N5" s="1519"/>
      <c r="O5" s="1444" t="s">
        <v>410</v>
      </c>
      <c r="P5" s="1517"/>
      <c r="Q5" s="1444" t="s">
        <v>412</v>
      </c>
      <c r="R5" s="1444"/>
      <c r="S5" s="1444" t="s">
        <v>413</v>
      </c>
      <c r="T5" s="1516"/>
      <c r="U5" s="1444" t="s">
        <v>699</v>
      </c>
      <c r="V5" s="1514"/>
    </row>
    <row r="6" spans="1:23" s="10" customFormat="1" ht="23.25" customHeight="1">
      <c r="A6" s="1504"/>
      <c r="B6" s="1444" t="s">
        <v>795</v>
      </c>
      <c r="C6" s="1444"/>
      <c r="D6" s="1444"/>
      <c r="E6" s="1490" t="s">
        <v>575</v>
      </c>
      <c r="F6" s="1490"/>
      <c r="G6" s="1490"/>
      <c r="H6" s="1490" t="s">
        <v>795</v>
      </c>
      <c r="I6" s="1444" t="s">
        <v>793</v>
      </c>
      <c r="J6" s="1490" t="s">
        <v>795</v>
      </c>
      <c r="K6" s="1444" t="s">
        <v>793</v>
      </c>
      <c r="L6" s="1490" t="s">
        <v>795</v>
      </c>
      <c r="M6" s="1514" t="s">
        <v>793</v>
      </c>
      <c r="N6" s="1519"/>
      <c r="O6" s="1490" t="s">
        <v>795</v>
      </c>
      <c r="P6" s="1514" t="s">
        <v>793</v>
      </c>
      <c r="Q6" s="1490" t="s">
        <v>795</v>
      </c>
      <c r="R6" s="1444" t="s">
        <v>793</v>
      </c>
      <c r="S6" s="1490" t="s">
        <v>795</v>
      </c>
      <c r="T6" s="1444" t="s">
        <v>793</v>
      </c>
      <c r="U6" s="1490" t="s">
        <v>795</v>
      </c>
      <c r="V6" s="1514" t="s">
        <v>793</v>
      </c>
    </row>
    <row r="7" spans="1:23" s="10" customFormat="1" ht="21.75" customHeight="1">
      <c r="A7" s="1506"/>
      <c r="B7" s="484" t="s">
        <v>129</v>
      </c>
      <c r="C7" s="484" t="s">
        <v>130</v>
      </c>
      <c r="D7" s="484" t="s">
        <v>131</v>
      </c>
      <c r="E7" s="484" t="s">
        <v>129</v>
      </c>
      <c r="F7" s="475" t="s">
        <v>130</v>
      </c>
      <c r="G7" s="475" t="s">
        <v>131</v>
      </c>
      <c r="H7" s="1495"/>
      <c r="I7" s="1445"/>
      <c r="J7" s="1495"/>
      <c r="K7" s="1445"/>
      <c r="L7" s="1495"/>
      <c r="M7" s="1515"/>
      <c r="N7" s="1520"/>
      <c r="O7" s="1495"/>
      <c r="P7" s="1515"/>
      <c r="Q7" s="1495"/>
      <c r="R7" s="1445"/>
      <c r="S7" s="1495"/>
      <c r="T7" s="1445"/>
      <c r="U7" s="1495"/>
      <c r="V7" s="1515"/>
    </row>
    <row r="8" spans="1:23" s="114" customFormat="1" ht="27.95" customHeight="1">
      <c r="A8" s="281">
        <v>2019</v>
      </c>
      <c r="B8" s="164" t="s">
        <v>21</v>
      </c>
      <c r="C8" s="164" t="s">
        <v>21</v>
      </c>
      <c r="D8" s="164" t="s">
        <v>21</v>
      </c>
      <c r="E8" s="164" t="s">
        <v>21</v>
      </c>
      <c r="F8" s="164" t="s">
        <v>21</v>
      </c>
      <c r="G8" s="164" t="s">
        <v>21</v>
      </c>
      <c r="H8" s="164" t="s">
        <v>21</v>
      </c>
      <c r="I8" s="164" t="s">
        <v>21</v>
      </c>
      <c r="J8" s="164" t="s">
        <v>21</v>
      </c>
      <c r="K8" s="164" t="s">
        <v>21</v>
      </c>
      <c r="L8" s="164" t="s">
        <v>21</v>
      </c>
      <c r="M8" s="164" t="s">
        <v>21</v>
      </c>
      <c r="N8" s="281">
        <v>2019</v>
      </c>
      <c r="O8" s="164" t="s">
        <v>21</v>
      </c>
      <c r="P8" s="164" t="s">
        <v>21</v>
      </c>
      <c r="Q8" s="164" t="s">
        <v>21</v>
      </c>
      <c r="R8" s="164" t="s">
        <v>21</v>
      </c>
      <c r="S8" s="164" t="s">
        <v>21</v>
      </c>
      <c r="T8" s="164" t="s">
        <v>21</v>
      </c>
      <c r="U8" s="164" t="s">
        <v>21</v>
      </c>
      <c r="V8" s="164" t="s">
        <v>21</v>
      </c>
    </row>
    <row r="9" spans="1:23" s="123" customFormat="1" ht="27.95" customHeight="1">
      <c r="A9" s="281">
        <v>2020</v>
      </c>
      <c r="B9" s="164" t="s">
        <v>21</v>
      </c>
      <c r="C9" s="164" t="s">
        <v>21</v>
      </c>
      <c r="D9" s="164" t="s">
        <v>21</v>
      </c>
      <c r="E9" s="164" t="s">
        <v>21</v>
      </c>
      <c r="F9" s="164" t="s">
        <v>21</v>
      </c>
      <c r="G9" s="164" t="s">
        <v>21</v>
      </c>
      <c r="H9" s="164" t="s">
        <v>21</v>
      </c>
      <c r="I9" s="164" t="s">
        <v>21</v>
      </c>
      <c r="J9" s="164" t="s">
        <v>21</v>
      </c>
      <c r="K9" s="164" t="s">
        <v>21</v>
      </c>
      <c r="L9" s="164" t="s">
        <v>21</v>
      </c>
      <c r="M9" s="164" t="s">
        <v>21</v>
      </c>
      <c r="N9" s="281">
        <v>2020</v>
      </c>
      <c r="O9" s="164" t="s">
        <v>21</v>
      </c>
      <c r="P9" s="164" t="s">
        <v>21</v>
      </c>
      <c r="Q9" s="164" t="s">
        <v>21</v>
      </c>
      <c r="R9" s="164" t="s">
        <v>21</v>
      </c>
      <c r="S9" s="164" t="s">
        <v>21</v>
      </c>
      <c r="T9" s="164" t="s">
        <v>21</v>
      </c>
      <c r="U9" s="164" t="s">
        <v>21</v>
      </c>
      <c r="V9" s="164" t="s">
        <v>21</v>
      </c>
    </row>
    <row r="10" spans="1:23" s="81" customFormat="1" ht="27.95" customHeight="1">
      <c r="A10" s="281">
        <v>2021</v>
      </c>
      <c r="B10" s="450" t="s">
        <v>160</v>
      </c>
      <c r="C10" s="450" t="s">
        <v>160</v>
      </c>
      <c r="D10" s="450" t="s">
        <v>160</v>
      </c>
      <c r="E10" s="450" t="s">
        <v>160</v>
      </c>
      <c r="F10" s="450" t="s">
        <v>160</v>
      </c>
      <c r="G10" s="450" t="s">
        <v>160</v>
      </c>
      <c r="H10" s="450" t="s">
        <v>160</v>
      </c>
      <c r="I10" s="450" t="s">
        <v>160</v>
      </c>
      <c r="J10" s="450" t="s">
        <v>160</v>
      </c>
      <c r="K10" s="450" t="s">
        <v>160</v>
      </c>
      <c r="L10" s="450" t="s">
        <v>160</v>
      </c>
      <c r="M10" s="450" t="s">
        <v>160</v>
      </c>
      <c r="N10" s="281">
        <v>2021</v>
      </c>
      <c r="O10" s="450" t="s">
        <v>160</v>
      </c>
      <c r="P10" s="450" t="s">
        <v>160</v>
      </c>
      <c r="Q10" s="450" t="s">
        <v>160</v>
      </c>
      <c r="R10" s="450" t="s">
        <v>160</v>
      </c>
      <c r="S10" s="450" t="s">
        <v>160</v>
      </c>
      <c r="T10" s="450" t="s">
        <v>160</v>
      </c>
      <c r="U10" s="450" t="s">
        <v>160</v>
      </c>
      <c r="V10" s="450" t="s">
        <v>160</v>
      </c>
    </row>
    <row r="11" spans="1:23" s="81" customFormat="1" ht="27.95" customHeight="1">
      <c r="A11" s="281">
        <v>2022</v>
      </c>
      <c r="B11" s="450" t="s">
        <v>160</v>
      </c>
      <c r="C11" s="450" t="s">
        <v>160</v>
      </c>
      <c r="D11" s="450" t="s">
        <v>160</v>
      </c>
      <c r="E11" s="450" t="s">
        <v>160</v>
      </c>
      <c r="F11" s="450" t="s">
        <v>160</v>
      </c>
      <c r="G11" s="450" t="s">
        <v>160</v>
      </c>
      <c r="H11" s="450" t="s">
        <v>160</v>
      </c>
      <c r="I11" s="450" t="s">
        <v>160</v>
      </c>
      <c r="J11" s="450" t="s">
        <v>160</v>
      </c>
      <c r="K11" s="450" t="s">
        <v>160</v>
      </c>
      <c r="L11" s="450" t="s">
        <v>160</v>
      </c>
      <c r="M11" s="450" t="s">
        <v>160</v>
      </c>
      <c r="N11" s="281">
        <v>2022</v>
      </c>
      <c r="O11" s="450" t="s">
        <v>160</v>
      </c>
      <c r="P11" s="450" t="s">
        <v>160</v>
      </c>
      <c r="Q11" s="450" t="s">
        <v>160</v>
      </c>
      <c r="R11" s="450" t="s">
        <v>160</v>
      </c>
      <c r="S11" s="450" t="s">
        <v>160</v>
      </c>
      <c r="T11" s="450" t="s">
        <v>160</v>
      </c>
      <c r="U11" s="450" t="s">
        <v>160</v>
      </c>
      <c r="V11" s="450" t="s">
        <v>160</v>
      </c>
    </row>
    <row r="12" spans="1:23" s="81" customFormat="1" ht="27.95" customHeight="1">
      <c r="A12" s="281">
        <v>2023</v>
      </c>
      <c r="B12" s="943" t="s">
        <v>160</v>
      </c>
      <c r="C12" s="943" t="s">
        <v>160</v>
      </c>
      <c r="D12" s="943" t="s">
        <v>160</v>
      </c>
      <c r="E12" s="943" t="s">
        <v>160</v>
      </c>
      <c r="F12" s="943" t="s">
        <v>160</v>
      </c>
      <c r="G12" s="943" t="s">
        <v>160</v>
      </c>
      <c r="H12" s="943" t="s">
        <v>160</v>
      </c>
      <c r="I12" s="943" t="s">
        <v>160</v>
      </c>
      <c r="J12" s="943" t="s">
        <v>160</v>
      </c>
      <c r="K12" s="943" t="s">
        <v>160</v>
      </c>
      <c r="L12" s="943" t="s">
        <v>160</v>
      </c>
      <c r="M12" s="943" t="s">
        <v>160</v>
      </c>
      <c r="N12" s="281">
        <v>2023</v>
      </c>
      <c r="O12" s="943" t="s">
        <v>160</v>
      </c>
      <c r="P12" s="943" t="s">
        <v>160</v>
      </c>
      <c r="Q12" s="943" t="s">
        <v>160</v>
      </c>
      <c r="R12" s="943" t="s">
        <v>160</v>
      </c>
      <c r="S12" s="943" t="s">
        <v>160</v>
      </c>
      <c r="T12" s="943" t="s">
        <v>160</v>
      </c>
      <c r="U12" s="943" t="s">
        <v>160</v>
      </c>
      <c r="V12" s="943" t="s">
        <v>160</v>
      </c>
    </row>
    <row r="13" spans="1:23" s="81" customFormat="1" ht="27.95" customHeight="1">
      <c r="A13" s="282">
        <v>2024</v>
      </c>
      <c r="B13" s="787" t="s">
        <v>160</v>
      </c>
      <c r="C13" s="787" t="s">
        <v>160</v>
      </c>
      <c r="D13" s="787" t="s">
        <v>160</v>
      </c>
      <c r="E13" s="787" t="s">
        <v>160</v>
      </c>
      <c r="F13" s="787" t="s">
        <v>160</v>
      </c>
      <c r="G13" s="787" t="s">
        <v>160</v>
      </c>
      <c r="H13" s="787" t="s">
        <v>160</v>
      </c>
      <c r="I13" s="787" t="s">
        <v>160</v>
      </c>
      <c r="J13" s="787" t="s">
        <v>160</v>
      </c>
      <c r="K13" s="787" t="s">
        <v>160</v>
      </c>
      <c r="L13" s="787" t="s">
        <v>160</v>
      </c>
      <c r="M13" s="787" t="s">
        <v>160</v>
      </c>
      <c r="N13" s="282">
        <v>2024</v>
      </c>
      <c r="O13" s="787" t="s">
        <v>160</v>
      </c>
      <c r="P13" s="787" t="s">
        <v>160</v>
      </c>
      <c r="Q13" s="787" t="s">
        <v>160</v>
      </c>
      <c r="R13" s="787" t="s">
        <v>160</v>
      </c>
      <c r="S13" s="787" t="s">
        <v>160</v>
      </c>
      <c r="T13" s="787" t="s">
        <v>160</v>
      </c>
      <c r="U13" s="787" t="s">
        <v>160</v>
      </c>
      <c r="V13" s="787" t="s">
        <v>160</v>
      </c>
    </row>
    <row r="14" spans="1:23" s="55" customFormat="1" ht="27.95" customHeight="1">
      <c r="A14" s="281" t="s">
        <v>161</v>
      </c>
      <c r="B14" s="704" t="s">
        <v>160</v>
      </c>
      <c r="C14" s="704" t="s">
        <v>160</v>
      </c>
      <c r="D14" s="704" t="s">
        <v>160</v>
      </c>
      <c r="E14" s="704" t="s">
        <v>160</v>
      </c>
      <c r="F14" s="704" t="s">
        <v>160</v>
      </c>
      <c r="G14" s="704" t="s">
        <v>160</v>
      </c>
      <c r="H14" s="704" t="s">
        <v>160</v>
      </c>
      <c r="I14" s="704" t="s">
        <v>160</v>
      </c>
      <c r="J14" s="704" t="s">
        <v>160</v>
      </c>
      <c r="K14" s="704" t="s">
        <v>160</v>
      </c>
      <c r="L14" s="704" t="s">
        <v>160</v>
      </c>
      <c r="M14" s="704" t="s">
        <v>160</v>
      </c>
      <c r="N14" s="281" t="s">
        <v>161</v>
      </c>
      <c r="O14" s="704" t="s">
        <v>160</v>
      </c>
      <c r="P14" s="704" t="s">
        <v>160</v>
      </c>
      <c r="Q14" s="704" t="s">
        <v>160</v>
      </c>
      <c r="R14" s="704" t="s">
        <v>160</v>
      </c>
      <c r="S14" s="704" t="s">
        <v>160</v>
      </c>
      <c r="T14" s="704" t="s">
        <v>160</v>
      </c>
      <c r="U14" s="704" t="s">
        <v>160</v>
      </c>
      <c r="V14" s="704" t="s">
        <v>160</v>
      </c>
    </row>
    <row r="15" spans="1:23" s="55" customFormat="1" ht="27.95" customHeight="1">
      <c r="A15" s="281" t="s">
        <v>162</v>
      </c>
      <c r="B15" s="704" t="s">
        <v>160</v>
      </c>
      <c r="C15" s="704" t="s">
        <v>160</v>
      </c>
      <c r="D15" s="704" t="s">
        <v>160</v>
      </c>
      <c r="E15" s="704" t="s">
        <v>160</v>
      </c>
      <c r="F15" s="704" t="s">
        <v>160</v>
      </c>
      <c r="G15" s="704" t="s">
        <v>160</v>
      </c>
      <c r="H15" s="704" t="s">
        <v>160</v>
      </c>
      <c r="I15" s="704" t="s">
        <v>160</v>
      </c>
      <c r="J15" s="704" t="s">
        <v>160</v>
      </c>
      <c r="K15" s="704" t="s">
        <v>160</v>
      </c>
      <c r="L15" s="704" t="s">
        <v>160</v>
      </c>
      <c r="M15" s="704" t="s">
        <v>160</v>
      </c>
      <c r="N15" s="281" t="s">
        <v>162</v>
      </c>
      <c r="O15" s="704" t="s">
        <v>160</v>
      </c>
      <c r="P15" s="704" t="s">
        <v>160</v>
      </c>
      <c r="Q15" s="704" t="s">
        <v>160</v>
      </c>
      <c r="R15" s="704" t="s">
        <v>160</v>
      </c>
      <c r="S15" s="704" t="s">
        <v>160</v>
      </c>
      <c r="T15" s="704" t="s">
        <v>160</v>
      </c>
      <c r="U15" s="704" t="s">
        <v>160</v>
      </c>
      <c r="V15" s="704" t="s">
        <v>160</v>
      </c>
    </row>
    <row r="16" spans="1:23" s="55" customFormat="1" ht="27.95" customHeight="1">
      <c r="A16" s="281" t="s">
        <v>163</v>
      </c>
      <c r="B16" s="704" t="s">
        <v>160</v>
      </c>
      <c r="C16" s="704" t="s">
        <v>160</v>
      </c>
      <c r="D16" s="704" t="s">
        <v>160</v>
      </c>
      <c r="E16" s="704" t="s">
        <v>160</v>
      </c>
      <c r="F16" s="704" t="s">
        <v>160</v>
      </c>
      <c r="G16" s="704" t="s">
        <v>160</v>
      </c>
      <c r="H16" s="704" t="s">
        <v>160</v>
      </c>
      <c r="I16" s="704" t="s">
        <v>160</v>
      </c>
      <c r="J16" s="704" t="s">
        <v>160</v>
      </c>
      <c r="K16" s="704" t="s">
        <v>160</v>
      </c>
      <c r="L16" s="704" t="s">
        <v>160</v>
      </c>
      <c r="M16" s="704" t="s">
        <v>160</v>
      </c>
      <c r="N16" s="281" t="s">
        <v>163</v>
      </c>
      <c r="O16" s="704" t="s">
        <v>160</v>
      </c>
      <c r="P16" s="704" t="s">
        <v>160</v>
      </c>
      <c r="Q16" s="704" t="s">
        <v>160</v>
      </c>
      <c r="R16" s="704" t="s">
        <v>160</v>
      </c>
      <c r="S16" s="704" t="s">
        <v>160</v>
      </c>
      <c r="T16" s="704" t="s">
        <v>160</v>
      </c>
      <c r="U16" s="704" t="s">
        <v>160</v>
      </c>
      <c r="V16" s="704" t="s">
        <v>160</v>
      </c>
    </row>
    <row r="17" spans="1:22" s="55" customFormat="1" ht="27.95" customHeight="1">
      <c r="A17" s="281" t="s">
        <v>164</v>
      </c>
      <c r="B17" s="704" t="s">
        <v>160</v>
      </c>
      <c r="C17" s="704" t="s">
        <v>160</v>
      </c>
      <c r="D17" s="704" t="s">
        <v>160</v>
      </c>
      <c r="E17" s="704" t="s">
        <v>160</v>
      </c>
      <c r="F17" s="704" t="s">
        <v>160</v>
      </c>
      <c r="G17" s="704" t="s">
        <v>160</v>
      </c>
      <c r="H17" s="704" t="s">
        <v>160</v>
      </c>
      <c r="I17" s="704" t="s">
        <v>160</v>
      </c>
      <c r="J17" s="704" t="s">
        <v>160</v>
      </c>
      <c r="K17" s="704" t="s">
        <v>160</v>
      </c>
      <c r="L17" s="704" t="s">
        <v>160</v>
      </c>
      <c r="M17" s="704" t="s">
        <v>160</v>
      </c>
      <c r="N17" s="281" t="s">
        <v>164</v>
      </c>
      <c r="O17" s="704" t="s">
        <v>160</v>
      </c>
      <c r="P17" s="704" t="s">
        <v>160</v>
      </c>
      <c r="Q17" s="704" t="s">
        <v>160</v>
      </c>
      <c r="R17" s="704" t="s">
        <v>160</v>
      </c>
      <c r="S17" s="704" t="s">
        <v>160</v>
      </c>
      <c r="T17" s="704" t="s">
        <v>160</v>
      </c>
      <c r="U17" s="704" t="s">
        <v>160</v>
      </c>
      <c r="V17" s="704" t="s">
        <v>160</v>
      </c>
    </row>
    <row r="18" spans="1:22" s="55" customFormat="1" ht="27.95" customHeight="1">
      <c r="A18" s="281" t="s">
        <v>165</v>
      </c>
      <c r="B18" s="704" t="s">
        <v>160</v>
      </c>
      <c r="C18" s="704" t="s">
        <v>160</v>
      </c>
      <c r="D18" s="704" t="s">
        <v>160</v>
      </c>
      <c r="E18" s="704" t="s">
        <v>160</v>
      </c>
      <c r="F18" s="704" t="s">
        <v>160</v>
      </c>
      <c r="G18" s="704" t="s">
        <v>160</v>
      </c>
      <c r="H18" s="704" t="s">
        <v>160</v>
      </c>
      <c r="I18" s="704" t="s">
        <v>160</v>
      </c>
      <c r="J18" s="704" t="s">
        <v>160</v>
      </c>
      <c r="K18" s="704" t="s">
        <v>160</v>
      </c>
      <c r="L18" s="704" t="s">
        <v>160</v>
      </c>
      <c r="M18" s="704" t="s">
        <v>160</v>
      </c>
      <c r="N18" s="281" t="s">
        <v>165</v>
      </c>
      <c r="O18" s="704" t="s">
        <v>160</v>
      </c>
      <c r="P18" s="704" t="s">
        <v>160</v>
      </c>
      <c r="Q18" s="704" t="s">
        <v>160</v>
      </c>
      <c r="R18" s="704" t="s">
        <v>160</v>
      </c>
      <c r="S18" s="704" t="s">
        <v>160</v>
      </c>
      <c r="T18" s="704" t="s">
        <v>160</v>
      </c>
      <c r="U18" s="704" t="s">
        <v>160</v>
      </c>
      <c r="V18" s="704" t="s">
        <v>160</v>
      </c>
    </row>
    <row r="19" spans="1:22" s="55" customFormat="1" ht="27.95" customHeight="1">
      <c r="A19" s="281" t="s">
        <v>166</v>
      </c>
      <c r="B19" s="704" t="s">
        <v>160</v>
      </c>
      <c r="C19" s="704" t="s">
        <v>160</v>
      </c>
      <c r="D19" s="704" t="s">
        <v>160</v>
      </c>
      <c r="E19" s="704" t="s">
        <v>160</v>
      </c>
      <c r="F19" s="704" t="s">
        <v>160</v>
      </c>
      <c r="G19" s="704" t="s">
        <v>160</v>
      </c>
      <c r="H19" s="704" t="s">
        <v>160</v>
      </c>
      <c r="I19" s="704" t="s">
        <v>160</v>
      </c>
      <c r="J19" s="704" t="s">
        <v>160</v>
      </c>
      <c r="K19" s="704" t="s">
        <v>160</v>
      </c>
      <c r="L19" s="704" t="s">
        <v>160</v>
      </c>
      <c r="M19" s="704" t="s">
        <v>160</v>
      </c>
      <c r="N19" s="281" t="s">
        <v>166</v>
      </c>
      <c r="O19" s="704" t="s">
        <v>160</v>
      </c>
      <c r="P19" s="704" t="s">
        <v>160</v>
      </c>
      <c r="Q19" s="704" t="s">
        <v>160</v>
      </c>
      <c r="R19" s="704" t="s">
        <v>160</v>
      </c>
      <c r="S19" s="704" t="s">
        <v>160</v>
      </c>
      <c r="T19" s="704" t="s">
        <v>160</v>
      </c>
      <c r="U19" s="704" t="s">
        <v>160</v>
      </c>
      <c r="V19" s="704" t="s">
        <v>160</v>
      </c>
    </row>
    <row r="20" spans="1:22" s="55" customFormat="1" ht="27.95" customHeight="1">
      <c r="A20" s="281" t="s">
        <v>167</v>
      </c>
      <c r="B20" s="704" t="s">
        <v>160</v>
      </c>
      <c r="C20" s="704" t="s">
        <v>160</v>
      </c>
      <c r="D20" s="704" t="s">
        <v>160</v>
      </c>
      <c r="E20" s="704" t="s">
        <v>160</v>
      </c>
      <c r="F20" s="704" t="s">
        <v>160</v>
      </c>
      <c r="G20" s="704" t="s">
        <v>160</v>
      </c>
      <c r="H20" s="704" t="s">
        <v>160</v>
      </c>
      <c r="I20" s="704" t="s">
        <v>160</v>
      </c>
      <c r="J20" s="704" t="s">
        <v>160</v>
      </c>
      <c r="K20" s="704" t="s">
        <v>160</v>
      </c>
      <c r="L20" s="704" t="s">
        <v>160</v>
      </c>
      <c r="M20" s="704" t="s">
        <v>160</v>
      </c>
      <c r="N20" s="281" t="s">
        <v>167</v>
      </c>
      <c r="O20" s="704" t="s">
        <v>160</v>
      </c>
      <c r="P20" s="704" t="s">
        <v>160</v>
      </c>
      <c r="Q20" s="704" t="s">
        <v>160</v>
      </c>
      <c r="R20" s="704" t="s">
        <v>160</v>
      </c>
      <c r="S20" s="704" t="s">
        <v>160</v>
      </c>
      <c r="T20" s="704" t="s">
        <v>160</v>
      </c>
      <c r="U20" s="704" t="s">
        <v>160</v>
      </c>
      <c r="V20" s="704" t="s">
        <v>160</v>
      </c>
    </row>
    <row r="21" spans="1:22" s="55" customFormat="1" ht="27.95" customHeight="1">
      <c r="A21" s="281" t="s">
        <v>168</v>
      </c>
      <c r="B21" s="704" t="s">
        <v>160</v>
      </c>
      <c r="C21" s="704" t="s">
        <v>160</v>
      </c>
      <c r="D21" s="704" t="s">
        <v>160</v>
      </c>
      <c r="E21" s="704" t="s">
        <v>160</v>
      </c>
      <c r="F21" s="704" t="s">
        <v>160</v>
      </c>
      <c r="G21" s="704" t="s">
        <v>160</v>
      </c>
      <c r="H21" s="704" t="s">
        <v>160</v>
      </c>
      <c r="I21" s="704" t="s">
        <v>160</v>
      </c>
      <c r="J21" s="704" t="s">
        <v>160</v>
      </c>
      <c r="K21" s="704" t="s">
        <v>160</v>
      </c>
      <c r="L21" s="704" t="s">
        <v>160</v>
      </c>
      <c r="M21" s="704" t="s">
        <v>160</v>
      </c>
      <c r="N21" s="281" t="s">
        <v>168</v>
      </c>
      <c r="O21" s="704" t="s">
        <v>160</v>
      </c>
      <c r="P21" s="704" t="s">
        <v>160</v>
      </c>
      <c r="Q21" s="704" t="s">
        <v>160</v>
      </c>
      <c r="R21" s="704" t="s">
        <v>160</v>
      </c>
      <c r="S21" s="704" t="s">
        <v>160</v>
      </c>
      <c r="T21" s="704" t="s">
        <v>160</v>
      </c>
      <c r="U21" s="704" t="s">
        <v>160</v>
      </c>
      <c r="V21" s="704" t="s">
        <v>160</v>
      </c>
    </row>
    <row r="22" spans="1:22" s="55" customFormat="1" ht="27.95" customHeight="1">
      <c r="A22" s="281" t="s">
        <v>169</v>
      </c>
      <c r="B22" s="704" t="s">
        <v>160</v>
      </c>
      <c r="C22" s="704" t="s">
        <v>160</v>
      </c>
      <c r="D22" s="704" t="s">
        <v>160</v>
      </c>
      <c r="E22" s="704" t="s">
        <v>160</v>
      </c>
      <c r="F22" s="704" t="s">
        <v>160</v>
      </c>
      <c r="G22" s="704" t="s">
        <v>160</v>
      </c>
      <c r="H22" s="704" t="s">
        <v>160</v>
      </c>
      <c r="I22" s="704" t="s">
        <v>160</v>
      </c>
      <c r="J22" s="704" t="s">
        <v>160</v>
      </c>
      <c r="K22" s="704" t="s">
        <v>160</v>
      </c>
      <c r="L22" s="704" t="s">
        <v>160</v>
      </c>
      <c r="M22" s="704" t="s">
        <v>160</v>
      </c>
      <c r="N22" s="281" t="s">
        <v>169</v>
      </c>
      <c r="O22" s="704" t="s">
        <v>160</v>
      </c>
      <c r="P22" s="704" t="s">
        <v>160</v>
      </c>
      <c r="Q22" s="704" t="s">
        <v>160</v>
      </c>
      <c r="R22" s="704" t="s">
        <v>160</v>
      </c>
      <c r="S22" s="704" t="s">
        <v>160</v>
      </c>
      <c r="T22" s="704" t="s">
        <v>160</v>
      </c>
      <c r="U22" s="704" t="s">
        <v>160</v>
      </c>
      <c r="V22" s="704" t="s">
        <v>160</v>
      </c>
    </row>
    <row r="23" spans="1:22" s="55" customFormat="1" ht="27.95" customHeight="1">
      <c r="A23" s="281" t="s">
        <v>170</v>
      </c>
      <c r="B23" s="704" t="s">
        <v>160</v>
      </c>
      <c r="C23" s="704" t="s">
        <v>160</v>
      </c>
      <c r="D23" s="704" t="s">
        <v>160</v>
      </c>
      <c r="E23" s="704" t="s">
        <v>160</v>
      </c>
      <c r="F23" s="704" t="s">
        <v>160</v>
      </c>
      <c r="G23" s="704" t="s">
        <v>160</v>
      </c>
      <c r="H23" s="704" t="s">
        <v>160</v>
      </c>
      <c r="I23" s="704" t="s">
        <v>160</v>
      </c>
      <c r="J23" s="704" t="s">
        <v>160</v>
      </c>
      <c r="K23" s="704" t="s">
        <v>160</v>
      </c>
      <c r="L23" s="704" t="s">
        <v>160</v>
      </c>
      <c r="M23" s="704" t="s">
        <v>160</v>
      </c>
      <c r="N23" s="281" t="s">
        <v>170</v>
      </c>
      <c r="O23" s="704" t="s">
        <v>160</v>
      </c>
      <c r="P23" s="704" t="s">
        <v>160</v>
      </c>
      <c r="Q23" s="704" t="s">
        <v>160</v>
      </c>
      <c r="R23" s="704" t="s">
        <v>160</v>
      </c>
      <c r="S23" s="704" t="s">
        <v>160</v>
      </c>
      <c r="T23" s="704" t="s">
        <v>160</v>
      </c>
      <c r="U23" s="704" t="s">
        <v>160</v>
      </c>
      <c r="V23" s="704" t="s">
        <v>160</v>
      </c>
    </row>
    <row r="24" spans="1:22" s="55" customFormat="1" ht="27.95" customHeight="1">
      <c r="A24" s="281" t="s">
        <v>171</v>
      </c>
      <c r="B24" s="704" t="s">
        <v>160</v>
      </c>
      <c r="C24" s="704" t="s">
        <v>160</v>
      </c>
      <c r="D24" s="704" t="s">
        <v>160</v>
      </c>
      <c r="E24" s="704" t="s">
        <v>160</v>
      </c>
      <c r="F24" s="704" t="s">
        <v>160</v>
      </c>
      <c r="G24" s="704" t="s">
        <v>160</v>
      </c>
      <c r="H24" s="704" t="s">
        <v>160</v>
      </c>
      <c r="I24" s="704" t="s">
        <v>160</v>
      </c>
      <c r="J24" s="704" t="s">
        <v>160</v>
      </c>
      <c r="K24" s="704" t="s">
        <v>160</v>
      </c>
      <c r="L24" s="704" t="s">
        <v>160</v>
      </c>
      <c r="M24" s="704" t="s">
        <v>160</v>
      </c>
      <c r="N24" s="281" t="s">
        <v>171</v>
      </c>
      <c r="O24" s="704" t="s">
        <v>160</v>
      </c>
      <c r="P24" s="704" t="s">
        <v>160</v>
      </c>
      <c r="Q24" s="704" t="s">
        <v>160</v>
      </c>
      <c r="R24" s="704" t="s">
        <v>160</v>
      </c>
      <c r="S24" s="704" t="s">
        <v>160</v>
      </c>
      <c r="T24" s="704" t="s">
        <v>160</v>
      </c>
      <c r="U24" s="704" t="s">
        <v>160</v>
      </c>
      <c r="V24" s="704" t="s">
        <v>160</v>
      </c>
    </row>
    <row r="25" spans="1:22" s="173" customFormat="1" ht="27.95" customHeight="1">
      <c r="A25" s="283" t="s">
        <v>172</v>
      </c>
      <c r="B25" s="725" t="s">
        <v>160</v>
      </c>
      <c r="C25" s="726" t="s">
        <v>160</v>
      </c>
      <c r="D25" s="726" t="s">
        <v>160</v>
      </c>
      <c r="E25" s="726" t="s">
        <v>160</v>
      </c>
      <c r="F25" s="726" t="s">
        <v>160</v>
      </c>
      <c r="G25" s="726" t="s">
        <v>160</v>
      </c>
      <c r="H25" s="726" t="s">
        <v>160</v>
      </c>
      <c r="I25" s="726" t="s">
        <v>160</v>
      </c>
      <c r="J25" s="726" t="s">
        <v>160</v>
      </c>
      <c r="K25" s="726" t="s">
        <v>160</v>
      </c>
      <c r="L25" s="726" t="s">
        <v>160</v>
      </c>
      <c r="M25" s="726" t="s">
        <v>160</v>
      </c>
      <c r="N25" s="723" t="s">
        <v>172</v>
      </c>
      <c r="O25" s="726" t="s">
        <v>160</v>
      </c>
      <c r="P25" s="726" t="s">
        <v>160</v>
      </c>
      <c r="Q25" s="726" t="s">
        <v>160</v>
      </c>
      <c r="R25" s="726" t="s">
        <v>160</v>
      </c>
      <c r="S25" s="726" t="s">
        <v>160</v>
      </c>
      <c r="T25" s="726" t="s">
        <v>160</v>
      </c>
      <c r="U25" s="726" t="s">
        <v>160</v>
      </c>
      <c r="V25" s="726" t="s">
        <v>160</v>
      </c>
    </row>
    <row r="26" spans="1:22" s="55" customFormat="1" ht="17.25" customHeight="1">
      <c r="A26" s="1513" t="s">
        <v>611</v>
      </c>
      <c r="B26" s="1513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1513" t="s">
        <v>611</v>
      </c>
      <c r="O26" s="1513"/>
      <c r="P26" s="1513"/>
      <c r="Q26" s="1513"/>
      <c r="R26" s="1513"/>
      <c r="S26" s="164"/>
      <c r="T26" s="164"/>
      <c r="U26" s="164"/>
      <c r="V26" s="164"/>
    </row>
  </sheetData>
  <mergeCells count="40">
    <mergeCell ref="A1:E1"/>
    <mergeCell ref="S1:V1"/>
    <mergeCell ref="U6:U7"/>
    <mergeCell ref="V6:V7"/>
    <mergeCell ref="S5:T5"/>
    <mergeCell ref="Q5:R5"/>
    <mergeCell ref="Q6:Q7"/>
    <mergeCell ref="N4:N7"/>
    <mergeCell ref="I6:I7"/>
    <mergeCell ref="H5:I5"/>
    <mergeCell ref="T6:T7"/>
    <mergeCell ref="R6:R7"/>
    <mergeCell ref="S6:S7"/>
    <mergeCell ref="O5:P5"/>
    <mergeCell ref="O6:O7"/>
    <mergeCell ref="M6:M7"/>
    <mergeCell ref="A2:M2"/>
    <mergeCell ref="N2:V2"/>
    <mergeCell ref="Q3:S3"/>
    <mergeCell ref="A3:B3"/>
    <mergeCell ref="P6:P7"/>
    <mergeCell ref="U5:V5"/>
    <mergeCell ref="J5:K5"/>
    <mergeCell ref="J6:J7"/>
    <mergeCell ref="K6:K7"/>
    <mergeCell ref="L6:L7"/>
    <mergeCell ref="L5:M5"/>
    <mergeCell ref="A4:A7"/>
    <mergeCell ref="B5:G5"/>
    <mergeCell ref="B6:D6"/>
    <mergeCell ref="E6:G6"/>
    <mergeCell ref="H6:H7"/>
    <mergeCell ref="K3:M3"/>
    <mergeCell ref="N3:O3"/>
    <mergeCell ref="N26:P26"/>
    <mergeCell ref="T3:V3"/>
    <mergeCell ref="B4:M4"/>
    <mergeCell ref="O4:V4"/>
    <mergeCell ref="A26:B26"/>
    <mergeCell ref="Q26:R26"/>
  </mergeCells>
  <phoneticPr fontId="6" type="noConversion"/>
  <printOptions horizontalCentered="1"/>
  <pageMargins left="1.0629921259842521" right="1.0629921259842521" top="1.0236220472440944" bottom="1.6141732283464567" header="0.39370078740157483" footer="0.39370078740157483"/>
  <pageSetup paperSize="9" scale="84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AE26"/>
  <sheetViews>
    <sheetView view="pageBreakPreview" zoomScaleNormal="100" zoomScaleSheetLayoutView="100" workbookViewId="0">
      <selection activeCell="A2" sqref="A2:Q2"/>
    </sheetView>
  </sheetViews>
  <sheetFormatPr defaultRowHeight="13.5"/>
  <cols>
    <col min="1" max="1" width="7.6640625" style="2" customWidth="1"/>
    <col min="2" max="2" width="5.109375" style="2" customWidth="1"/>
    <col min="3" max="4" width="4.77734375" style="2" customWidth="1"/>
    <col min="5" max="7" width="4.6640625" style="2" customWidth="1"/>
    <col min="8" max="9" width="4.33203125" style="2" customWidth="1"/>
    <col min="10" max="10" width="4.5546875" style="2" customWidth="1"/>
    <col min="11" max="12" width="3.88671875" style="2" customWidth="1"/>
    <col min="13" max="13" width="4.44140625" style="2" customWidth="1"/>
    <col min="14" max="14" width="4.33203125" style="2" customWidth="1"/>
    <col min="15" max="16" width="4.5546875" style="2" customWidth="1"/>
    <col min="17" max="17" width="4.88671875" style="2" customWidth="1"/>
    <col min="18" max="18" width="7.109375" style="2" customWidth="1"/>
    <col min="19" max="19" width="6.21875" style="2" customWidth="1"/>
    <col min="20" max="20" width="5.21875" style="2" customWidth="1"/>
    <col min="21" max="21" width="5.6640625" style="2" customWidth="1"/>
    <col min="22" max="22" width="5.33203125" style="2" customWidth="1"/>
    <col min="23" max="30" width="5.44140625" style="2" customWidth="1"/>
    <col min="31" max="16384" width="8.88671875" style="2"/>
  </cols>
  <sheetData>
    <row r="1" spans="1:31" s="18" customFormat="1" ht="18.95" customHeight="1">
      <c r="A1" s="1488" t="s">
        <v>379</v>
      </c>
      <c r="B1" s="1488"/>
      <c r="C1" s="1488"/>
      <c r="D1" s="1488"/>
      <c r="E1" s="1488"/>
      <c r="F1" s="50"/>
      <c r="G1" s="50"/>
      <c r="H1" s="50"/>
      <c r="I1" s="50"/>
      <c r="J1" s="50"/>
      <c r="K1" s="50"/>
      <c r="L1" s="51"/>
      <c r="W1" s="52"/>
      <c r="X1" s="52"/>
      <c r="Y1" s="52"/>
      <c r="Z1" s="52"/>
      <c r="AA1" s="1489" t="s">
        <v>378</v>
      </c>
      <c r="AB1" s="1489"/>
      <c r="AC1" s="1489"/>
      <c r="AD1" s="1489"/>
      <c r="AE1" s="401"/>
    </row>
    <row r="2" spans="1:31" s="3" customFormat="1" ht="45" customHeight="1">
      <c r="A2" s="1253" t="s">
        <v>767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  <c r="N2" s="1253"/>
      <c r="O2" s="1253"/>
      <c r="P2" s="1253"/>
      <c r="Q2" s="1253"/>
      <c r="R2" s="1253" t="s">
        <v>767</v>
      </c>
      <c r="S2" s="1253"/>
      <c r="T2" s="1253"/>
      <c r="U2" s="1253"/>
      <c r="V2" s="1253"/>
      <c r="W2" s="1253"/>
      <c r="X2" s="1253"/>
      <c r="Y2" s="1253"/>
      <c r="Z2" s="1253"/>
      <c r="AA2" s="1253"/>
      <c r="AB2" s="1253"/>
      <c r="AC2" s="1253"/>
      <c r="AD2" s="1253"/>
    </row>
    <row r="3" spans="1:31" s="4" customFormat="1" ht="16.5" customHeight="1">
      <c r="A3" s="1493" t="s">
        <v>62</v>
      </c>
      <c r="B3" s="1493"/>
      <c r="C3" s="394"/>
      <c r="D3" s="394"/>
      <c r="E3" s="394"/>
      <c r="F3" s="394"/>
      <c r="G3" s="278"/>
      <c r="H3" s="278"/>
      <c r="I3" s="278"/>
      <c r="J3" s="278"/>
      <c r="K3" s="278"/>
      <c r="L3" s="278"/>
      <c r="M3" s="278"/>
      <c r="N3" s="1494" t="s">
        <v>64</v>
      </c>
      <c r="O3" s="1494"/>
      <c r="P3" s="1494"/>
      <c r="Q3" s="1494"/>
      <c r="R3" s="1493" t="s">
        <v>62</v>
      </c>
      <c r="S3" s="1493"/>
      <c r="T3" s="1493"/>
      <c r="U3" s="1493"/>
      <c r="V3" s="394"/>
      <c r="W3" s="278"/>
      <c r="X3" s="278"/>
      <c r="Y3" s="1494"/>
      <c r="Z3" s="1494"/>
      <c r="AA3" s="279"/>
      <c r="AB3" s="1494" t="s">
        <v>63</v>
      </c>
      <c r="AC3" s="1494"/>
      <c r="AD3" s="1494"/>
    </row>
    <row r="4" spans="1:31" s="10" customFormat="1" ht="26.25" customHeight="1">
      <c r="A4" s="1369" t="s">
        <v>61</v>
      </c>
      <c r="B4" s="1280" t="s">
        <v>414</v>
      </c>
      <c r="C4" s="1280"/>
      <c r="D4" s="1280"/>
      <c r="E4" s="1280"/>
      <c r="F4" s="1280"/>
      <c r="G4" s="1280"/>
      <c r="H4" s="1280"/>
      <c r="I4" s="1280"/>
      <c r="J4" s="1280"/>
      <c r="K4" s="1280"/>
      <c r="L4" s="1280"/>
      <c r="M4" s="1280"/>
      <c r="N4" s="1280"/>
      <c r="O4" s="1280"/>
      <c r="P4" s="1280"/>
      <c r="Q4" s="1295"/>
      <c r="R4" s="1369" t="s">
        <v>61</v>
      </c>
      <c r="S4" s="1280" t="s">
        <v>415</v>
      </c>
      <c r="T4" s="1280"/>
      <c r="U4" s="1280"/>
      <c r="V4" s="1280"/>
      <c r="W4" s="1280"/>
      <c r="X4" s="1280"/>
      <c r="Y4" s="1280"/>
      <c r="Z4" s="1280"/>
      <c r="AA4" s="1280"/>
      <c r="AB4" s="1280"/>
      <c r="AC4" s="1280"/>
      <c r="AD4" s="1295"/>
    </row>
    <row r="5" spans="1:31" s="10" customFormat="1" ht="66.75" customHeight="1">
      <c r="A5" s="1501"/>
      <c r="B5" s="1490" t="s">
        <v>4</v>
      </c>
      <c r="C5" s="1490"/>
      <c r="D5" s="1490"/>
      <c r="E5" s="1490"/>
      <c r="F5" s="1490"/>
      <c r="G5" s="1490"/>
      <c r="H5" s="1490" t="s">
        <v>76</v>
      </c>
      <c r="I5" s="1490"/>
      <c r="J5" s="1490" t="s">
        <v>104</v>
      </c>
      <c r="K5" s="1490"/>
      <c r="L5" s="1490" t="s">
        <v>416</v>
      </c>
      <c r="M5" s="1490"/>
      <c r="N5" s="1490" t="s">
        <v>20</v>
      </c>
      <c r="O5" s="1490"/>
      <c r="P5" s="1490" t="s">
        <v>417</v>
      </c>
      <c r="Q5" s="1491"/>
      <c r="R5" s="1501"/>
      <c r="S5" s="1490" t="s">
        <v>418</v>
      </c>
      <c r="T5" s="1490"/>
      <c r="U5" s="1490" t="s">
        <v>19</v>
      </c>
      <c r="V5" s="1492"/>
      <c r="W5" s="1490" t="s">
        <v>419</v>
      </c>
      <c r="X5" s="1490"/>
      <c r="Y5" s="1490" t="s">
        <v>420</v>
      </c>
      <c r="Z5" s="1490"/>
      <c r="AA5" s="1490" t="s">
        <v>132</v>
      </c>
      <c r="AB5" s="1490"/>
      <c r="AC5" s="1490" t="s">
        <v>134</v>
      </c>
      <c r="AD5" s="1491"/>
    </row>
    <row r="6" spans="1:31" s="10" customFormat="1" ht="23.25" customHeight="1">
      <c r="A6" s="1501"/>
      <c r="B6" s="1490" t="s">
        <v>795</v>
      </c>
      <c r="C6" s="1490"/>
      <c r="D6" s="1490"/>
      <c r="E6" s="1490" t="s">
        <v>575</v>
      </c>
      <c r="F6" s="1490"/>
      <c r="G6" s="1490"/>
      <c r="H6" s="1490" t="s">
        <v>795</v>
      </c>
      <c r="I6" s="1490" t="s">
        <v>793</v>
      </c>
      <c r="J6" s="1490" t="s">
        <v>795</v>
      </c>
      <c r="K6" s="1490" t="s">
        <v>793</v>
      </c>
      <c r="L6" s="1490" t="s">
        <v>795</v>
      </c>
      <c r="M6" s="1490" t="s">
        <v>793</v>
      </c>
      <c r="N6" s="1490" t="s">
        <v>795</v>
      </c>
      <c r="O6" s="1490" t="s">
        <v>793</v>
      </c>
      <c r="P6" s="1490" t="s">
        <v>795</v>
      </c>
      <c r="Q6" s="1491" t="s">
        <v>793</v>
      </c>
      <c r="R6" s="1501"/>
      <c r="S6" s="1490" t="s">
        <v>795</v>
      </c>
      <c r="T6" s="1490" t="s">
        <v>793</v>
      </c>
      <c r="U6" s="1490" t="s">
        <v>795</v>
      </c>
      <c r="V6" s="1490" t="s">
        <v>793</v>
      </c>
      <c r="W6" s="1490" t="s">
        <v>795</v>
      </c>
      <c r="X6" s="1490" t="s">
        <v>793</v>
      </c>
      <c r="Y6" s="1490" t="s">
        <v>795</v>
      </c>
      <c r="Z6" s="1490" t="s">
        <v>793</v>
      </c>
      <c r="AA6" s="1490" t="s">
        <v>795</v>
      </c>
      <c r="AB6" s="1490" t="s">
        <v>793</v>
      </c>
      <c r="AC6" s="1490" t="s">
        <v>795</v>
      </c>
      <c r="AD6" s="1491" t="s">
        <v>793</v>
      </c>
    </row>
    <row r="7" spans="1:31" s="10" customFormat="1" ht="21.75" customHeight="1">
      <c r="A7" s="1292"/>
      <c r="B7" s="478" t="s">
        <v>30</v>
      </c>
      <c r="C7" s="478" t="s">
        <v>88</v>
      </c>
      <c r="D7" s="478" t="s">
        <v>90</v>
      </c>
      <c r="E7" s="478" t="s">
        <v>30</v>
      </c>
      <c r="F7" s="478" t="s">
        <v>88</v>
      </c>
      <c r="G7" s="478" t="s">
        <v>90</v>
      </c>
      <c r="H7" s="1495"/>
      <c r="I7" s="1495"/>
      <c r="J7" s="1495"/>
      <c r="K7" s="1495"/>
      <c r="L7" s="1495"/>
      <c r="M7" s="1495"/>
      <c r="N7" s="1495"/>
      <c r="O7" s="1495"/>
      <c r="P7" s="1495"/>
      <c r="Q7" s="1496"/>
      <c r="R7" s="1292"/>
      <c r="S7" s="1495"/>
      <c r="T7" s="1495"/>
      <c r="U7" s="1495"/>
      <c r="V7" s="1495"/>
      <c r="W7" s="1495"/>
      <c r="X7" s="1495"/>
      <c r="Y7" s="1495"/>
      <c r="Z7" s="1495"/>
      <c r="AA7" s="1495"/>
      <c r="AB7" s="1495"/>
      <c r="AC7" s="1495"/>
      <c r="AD7" s="1496"/>
    </row>
    <row r="8" spans="1:31" s="166" customFormat="1" ht="27.95" customHeight="1">
      <c r="A8" s="281">
        <v>2019</v>
      </c>
      <c r="B8" s="164">
        <v>391</v>
      </c>
      <c r="C8" s="164">
        <v>224</v>
      </c>
      <c r="D8" s="164">
        <v>167</v>
      </c>
      <c r="E8" s="164" t="s">
        <v>160</v>
      </c>
      <c r="F8" s="164">
        <v>1</v>
      </c>
      <c r="G8" s="164" t="s">
        <v>21</v>
      </c>
      <c r="H8" s="164">
        <v>53</v>
      </c>
      <c r="I8" s="164">
        <v>1</v>
      </c>
      <c r="J8" s="164">
        <v>279</v>
      </c>
      <c r="K8" s="164" t="s">
        <v>21</v>
      </c>
      <c r="L8" s="164" t="s">
        <v>21</v>
      </c>
      <c r="M8" s="164" t="s">
        <v>21</v>
      </c>
      <c r="N8" s="164" t="s">
        <v>21</v>
      </c>
      <c r="O8" s="164" t="s">
        <v>21</v>
      </c>
      <c r="P8" s="164" t="s">
        <v>21</v>
      </c>
      <c r="Q8" s="164" t="s">
        <v>21</v>
      </c>
      <c r="R8" s="281">
        <v>2019</v>
      </c>
      <c r="S8" s="164" t="s">
        <v>21</v>
      </c>
      <c r="T8" s="164" t="s">
        <v>21</v>
      </c>
      <c r="U8" s="164">
        <v>1</v>
      </c>
      <c r="V8" s="164" t="s">
        <v>21</v>
      </c>
      <c r="W8" s="164" t="s">
        <v>21</v>
      </c>
      <c r="X8" s="164" t="s">
        <v>21</v>
      </c>
      <c r="Y8" s="164">
        <v>10</v>
      </c>
      <c r="Z8" s="164" t="s">
        <v>21</v>
      </c>
      <c r="AA8" s="164">
        <v>3</v>
      </c>
      <c r="AB8" s="164" t="s">
        <v>21</v>
      </c>
      <c r="AC8" s="164">
        <v>45</v>
      </c>
      <c r="AD8" s="164" t="s">
        <v>21</v>
      </c>
    </row>
    <row r="9" spans="1:31" s="166" customFormat="1" ht="27.95" customHeight="1">
      <c r="A9" s="281">
        <v>2020</v>
      </c>
      <c r="B9" s="164">
        <v>237</v>
      </c>
      <c r="C9" s="284" t="s">
        <v>220</v>
      </c>
      <c r="D9" s="284" t="s">
        <v>220</v>
      </c>
      <c r="E9" s="164">
        <v>3</v>
      </c>
      <c r="F9" s="284" t="s">
        <v>220</v>
      </c>
      <c r="G9" s="164" t="s">
        <v>21</v>
      </c>
      <c r="H9" s="164">
        <v>69</v>
      </c>
      <c r="I9" s="164">
        <v>3</v>
      </c>
      <c r="J9" s="164">
        <v>104</v>
      </c>
      <c r="K9" s="164" t="s">
        <v>21</v>
      </c>
      <c r="L9" s="164" t="s">
        <v>21</v>
      </c>
      <c r="M9" s="164" t="s">
        <v>21</v>
      </c>
      <c r="N9" s="164" t="s">
        <v>21</v>
      </c>
      <c r="O9" s="164" t="s">
        <v>21</v>
      </c>
      <c r="P9" s="164" t="s">
        <v>21</v>
      </c>
      <c r="Q9" s="164" t="s">
        <v>21</v>
      </c>
      <c r="R9" s="281">
        <v>2020</v>
      </c>
      <c r="S9" s="164" t="s">
        <v>21</v>
      </c>
      <c r="T9" s="164" t="s">
        <v>21</v>
      </c>
      <c r="U9" s="164">
        <v>1</v>
      </c>
      <c r="V9" s="164" t="s">
        <v>21</v>
      </c>
      <c r="W9" s="164" t="s">
        <v>21</v>
      </c>
      <c r="X9" s="164" t="s">
        <v>21</v>
      </c>
      <c r="Y9" s="164">
        <v>12</v>
      </c>
      <c r="Z9" s="164" t="s">
        <v>21</v>
      </c>
      <c r="AA9" s="164">
        <v>2</v>
      </c>
      <c r="AB9" s="164" t="s">
        <v>21</v>
      </c>
      <c r="AC9" s="164">
        <v>35</v>
      </c>
      <c r="AD9" s="164" t="s">
        <v>21</v>
      </c>
    </row>
    <row r="10" spans="1:31" s="81" customFormat="1" ht="27.95" customHeight="1">
      <c r="A10" s="281">
        <v>2021</v>
      </c>
      <c r="B10" s="453">
        <v>186</v>
      </c>
      <c r="C10" s="453">
        <v>107</v>
      </c>
      <c r="D10" s="453">
        <v>79</v>
      </c>
      <c r="E10" s="453" t="s">
        <v>160</v>
      </c>
      <c r="F10" s="453" t="s">
        <v>160</v>
      </c>
      <c r="G10" s="453" t="s">
        <v>160</v>
      </c>
      <c r="H10" s="452">
        <v>47</v>
      </c>
      <c r="I10" s="453" t="s">
        <v>160</v>
      </c>
      <c r="J10" s="453">
        <v>49</v>
      </c>
      <c r="K10" s="453" t="s">
        <v>160</v>
      </c>
      <c r="L10" s="453" t="s">
        <v>160</v>
      </c>
      <c r="M10" s="453" t="s">
        <v>160</v>
      </c>
      <c r="N10" s="453" t="s">
        <v>160</v>
      </c>
      <c r="O10" s="453" t="s">
        <v>160</v>
      </c>
      <c r="P10" s="453" t="s">
        <v>160</v>
      </c>
      <c r="Q10" s="453" t="s">
        <v>160</v>
      </c>
      <c r="R10" s="281">
        <v>2021</v>
      </c>
      <c r="S10" s="453">
        <v>2</v>
      </c>
      <c r="T10" s="453" t="s">
        <v>160</v>
      </c>
      <c r="U10" s="453">
        <v>1</v>
      </c>
      <c r="V10" s="453" t="s">
        <v>160</v>
      </c>
      <c r="W10" s="453">
        <v>3</v>
      </c>
      <c r="X10" s="453" t="s">
        <v>160</v>
      </c>
      <c r="Y10" s="453">
        <v>7</v>
      </c>
      <c r="Z10" s="453" t="s">
        <v>160</v>
      </c>
      <c r="AA10" s="453" t="s">
        <v>160</v>
      </c>
      <c r="AB10" s="453" t="s">
        <v>160</v>
      </c>
      <c r="AC10" s="453">
        <v>64</v>
      </c>
      <c r="AD10" s="453" t="s">
        <v>160</v>
      </c>
    </row>
    <row r="11" spans="1:31" s="81" customFormat="1" ht="27.95" customHeight="1">
      <c r="A11" s="281">
        <v>2022</v>
      </c>
      <c r="B11" s="453">
        <v>171</v>
      </c>
      <c r="C11" s="453">
        <v>104</v>
      </c>
      <c r="D11" s="453">
        <v>67</v>
      </c>
      <c r="E11" s="453" t="s">
        <v>160</v>
      </c>
      <c r="F11" s="453" t="s">
        <v>160</v>
      </c>
      <c r="G11" s="453" t="s">
        <v>160</v>
      </c>
      <c r="H11" s="452">
        <v>58</v>
      </c>
      <c r="I11" s="453" t="s">
        <v>160</v>
      </c>
      <c r="J11" s="453">
        <v>48</v>
      </c>
      <c r="K11" s="453" t="s">
        <v>160</v>
      </c>
      <c r="L11" s="453">
        <v>1</v>
      </c>
      <c r="M11" s="453" t="s">
        <v>160</v>
      </c>
      <c r="N11" s="453" t="s">
        <v>160</v>
      </c>
      <c r="O11" s="453" t="s">
        <v>160</v>
      </c>
      <c r="P11" s="453">
        <v>1</v>
      </c>
      <c r="Q11" s="453" t="s">
        <v>160</v>
      </c>
      <c r="R11" s="281">
        <v>2022</v>
      </c>
      <c r="S11" s="453">
        <v>3</v>
      </c>
      <c r="T11" s="453" t="s">
        <v>160</v>
      </c>
      <c r="U11" s="453" t="s">
        <v>160</v>
      </c>
      <c r="V11" s="453" t="s">
        <v>160</v>
      </c>
      <c r="W11" s="453">
        <v>1</v>
      </c>
      <c r="X11" s="453" t="s">
        <v>160</v>
      </c>
      <c r="Y11" s="453">
        <v>5</v>
      </c>
      <c r="Z11" s="453" t="s">
        <v>160</v>
      </c>
      <c r="AA11" s="453" t="s">
        <v>160</v>
      </c>
      <c r="AB11" s="453" t="s">
        <v>160</v>
      </c>
      <c r="AC11" s="453">
        <v>33</v>
      </c>
      <c r="AD11" s="453" t="s">
        <v>160</v>
      </c>
    </row>
    <row r="12" spans="1:31" s="173" customFormat="1" ht="27.95" customHeight="1">
      <c r="A12" s="281">
        <v>2023</v>
      </c>
      <c r="B12" s="853">
        <v>283</v>
      </c>
      <c r="C12" s="853">
        <v>152</v>
      </c>
      <c r="D12" s="853">
        <v>131</v>
      </c>
      <c r="E12" s="853">
        <v>1</v>
      </c>
      <c r="F12" s="853" t="s">
        <v>160</v>
      </c>
      <c r="G12" s="853">
        <v>1</v>
      </c>
      <c r="H12" s="853">
        <v>39</v>
      </c>
      <c r="I12" s="853">
        <v>1</v>
      </c>
      <c r="J12" s="853">
        <v>195</v>
      </c>
      <c r="K12" s="853" t="s">
        <v>160</v>
      </c>
      <c r="L12" s="706" t="s">
        <v>160</v>
      </c>
      <c r="M12" s="706" t="s">
        <v>160</v>
      </c>
      <c r="N12" s="706" t="s">
        <v>160</v>
      </c>
      <c r="O12" s="706" t="s">
        <v>160</v>
      </c>
      <c r="P12" s="706">
        <v>1</v>
      </c>
      <c r="Q12" s="453"/>
      <c r="R12" s="281">
        <v>2023</v>
      </c>
      <c r="S12" s="706" t="s">
        <v>160</v>
      </c>
      <c r="T12" s="706" t="s">
        <v>160</v>
      </c>
      <c r="U12" s="706" t="s">
        <v>160</v>
      </c>
      <c r="V12" s="706" t="s">
        <v>160</v>
      </c>
      <c r="W12" s="706" t="s">
        <v>160</v>
      </c>
      <c r="X12" s="706" t="s">
        <v>160</v>
      </c>
      <c r="Y12" s="706">
        <v>4</v>
      </c>
      <c r="Z12" s="706" t="s">
        <v>160</v>
      </c>
      <c r="AA12" s="706" t="s">
        <v>160</v>
      </c>
      <c r="AB12" s="706" t="s">
        <v>160</v>
      </c>
      <c r="AC12" s="853">
        <v>20</v>
      </c>
      <c r="AD12" s="706" t="s">
        <v>160</v>
      </c>
    </row>
    <row r="13" spans="1:31" s="81" customFormat="1" ht="27.95" customHeight="1">
      <c r="A13" s="282">
        <v>2024</v>
      </c>
      <c r="B13" s="852">
        <v>414</v>
      </c>
      <c r="C13" s="852">
        <v>226</v>
      </c>
      <c r="D13" s="852">
        <v>188</v>
      </c>
      <c r="E13" s="852">
        <v>2</v>
      </c>
      <c r="F13" s="853" t="s">
        <v>160</v>
      </c>
      <c r="G13" s="852">
        <v>2</v>
      </c>
      <c r="H13" s="852">
        <v>44</v>
      </c>
      <c r="I13" s="852">
        <v>1</v>
      </c>
      <c r="J13" s="852">
        <v>113</v>
      </c>
      <c r="K13" s="852" t="s">
        <v>160</v>
      </c>
      <c r="L13" s="705" t="s">
        <v>160</v>
      </c>
      <c r="M13" s="705" t="s">
        <v>160</v>
      </c>
      <c r="N13" s="705" t="s">
        <v>160</v>
      </c>
      <c r="O13" s="705" t="s">
        <v>160</v>
      </c>
      <c r="P13" s="705" t="s">
        <v>160</v>
      </c>
      <c r="Q13" s="451" t="s">
        <v>160</v>
      </c>
      <c r="R13" s="282">
        <v>2024</v>
      </c>
      <c r="S13" s="705" t="s">
        <v>160</v>
      </c>
      <c r="T13" s="705" t="s">
        <v>160</v>
      </c>
      <c r="U13" s="705" t="s">
        <v>160</v>
      </c>
      <c r="V13" s="705" t="s">
        <v>160</v>
      </c>
      <c r="W13" s="705">
        <v>1</v>
      </c>
      <c r="X13" s="705" t="s">
        <v>160</v>
      </c>
      <c r="Y13" s="705">
        <v>4</v>
      </c>
      <c r="Z13" s="705" t="s">
        <v>160</v>
      </c>
      <c r="AA13" s="705">
        <v>139</v>
      </c>
      <c r="AB13" s="705" t="s">
        <v>160</v>
      </c>
      <c r="AC13" s="852">
        <v>30</v>
      </c>
      <c r="AD13" s="706" t="s">
        <v>160</v>
      </c>
    </row>
    <row r="14" spans="1:31" s="166" customFormat="1" ht="27.95" customHeight="1">
      <c r="A14" s="281" t="s">
        <v>161</v>
      </c>
      <c r="B14" s="853">
        <v>152</v>
      </c>
      <c r="C14" s="853">
        <v>92</v>
      </c>
      <c r="D14" s="853">
        <v>60</v>
      </c>
      <c r="E14" s="853">
        <v>1</v>
      </c>
      <c r="F14" s="853" t="s">
        <v>160</v>
      </c>
      <c r="G14" s="853">
        <v>1</v>
      </c>
      <c r="H14" s="854">
        <v>13</v>
      </c>
      <c r="I14" s="854">
        <v>1</v>
      </c>
      <c r="J14" s="853">
        <v>37</v>
      </c>
      <c r="K14" s="852" t="s">
        <v>160</v>
      </c>
      <c r="L14" s="707" t="s">
        <v>160</v>
      </c>
      <c r="M14" s="707" t="s">
        <v>160</v>
      </c>
      <c r="N14" s="707" t="s">
        <v>160</v>
      </c>
      <c r="O14" s="707" t="s">
        <v>160</v>
      </c>
      <c r="P14" s="707" t="s">
        <v>160</v>
      </c>
      <c r="Q14" s="452" t="s">
        <v>160</v>
      </c>
      <c r="R14" s="281" t="s">
        <v>161</v>
      </c>
      <c r="S14" s="705" t="s">
        <v>160</v>
      </c>
      <c r="T14" s="705" t="s">
        <v>160</v>
      </c>
      <c r="U14" s="705" t="s">
        <v>160</v>
      </c>
      <c r="V14" s="705" t="s">
        <v>160</v>
      </c>
      <c r="W14" s="706" t="s">
        <v>160</v>
      </c>
      <c r="X14" s="706" t="s">
        <v>160</v>
      </c>
      <c r="Y14" s="706">
        <v>1</v>
      </c>
      <c r="Z14" s="706" t="s">
        <v>160</v>
      </c>
      <c r="AA14" s="706">
        <v>88</v>
      </c>
      <c r="AB14" s="706" t="s">
        <v>160</v>
      </c>
      <c r="AC14" s="707">
        <v>11</v>
      </c>
      <c r="AD14" s="706" t="s">
        <v>160</v>
      </c>
    </row>
    <row r="15" spans="1:31" s="166" customFormat="1" ht="27.95" customHeight="1">
      <c r="A15" s="281" t="s">
        <v>162</v>
      </c>
      <c r="B15" s="853">
        <v>3</v>
      </c>
      <c r="C15" s="853">
        <v>1</v>
      </c>
      <c r="D15" s="853">
        <v>2</v>
      </c>
      <c r="E15" s="853" t="s">
        <v>160</v>
      </c>
      <c r="F15" s="853" t="s">
        <v>160</v>
      </c>
      <c r="G15" s="853" t="s">
        <v>160</v>
      </c>
      <c r="H15" s="855">
        <v>3</v>
      </c>
      <c r="I15" s="856" t="s">
        <v>160</v>
      </c>
      <c r="J15" s="853" t="s">
        <v>160</v>
      </c>
      <c r="K15" s="852" t="s">
        <v>160</v>
      </c>
      <c r="L15" s="707" t="s">
        <v>160</v>
      </c>
      <c r="M15" s="707" t="s">
        <v>160</v>
      </c>
      <c r="N15" s="707" t="s">
        <v>160</v>
      </c>
      <c r="O15" s="707" t="s">
        <v>160</v>
      </c>
      <c r="P15" s="707" t="s">
        <v>160</v>
      </c>
      <c r="Q15" s="452" t="s">
        <v>160</v>
      </c>
      <c r="R15" s="281" t="s">
        <v>162</v>
      </c>
      <c r="S15" s="705" t="s">
        <v>160</v>
      </c>
      <c r="T15" s="705" t="s">
        <v>160</v>
      </c>
      <c r="U15" s="705" t="s">
        <v>160</v>
      </c>
      <c r="V15" s="705" t="s">
        <v>160</v>
      </c>
      <c r="W15" s="706" t="s">
        <v>160</v>
      </c>
      <c r="X15" s="706" t="s">
        <v>160</v>
      </c>
      <c r="Y15" s="706" t="s">
        <v>160</v>
      </c>
      <c r="Z15" s="706" t="s">
        <v>160</v>
      </c>
      <c r="AA15" s="706" t="s">
        <v>160</v>
      </c>
      <c r="AB15" s="706" t="s">
        <v>160</v>
      </c>
      <c r="AC15" s="707" t="s">
        <v>160</v>
      </c>
      <c r="AD15" s="706" t="s">
        <v>160</v>
      </c>
    </row>
    <row r="16" spans="1:31" s="166" customFormat="1" ht="27.95" customHeight="1">
      <c r="A16" s="281" t="s">
        <v>163</v>
      </c>
      <c r="B16" s="853">
        <v>5</v>
      </c>
      <c r="C16" s="853">
        <v>3</v>
      </c>
      <c r="D16" s="853">
        <v>2</v>
      </c>
      <c r="E16" s="853" t="s">
        <v>160</v>
      </c>
      <c r="F16" s="853" t="s">
        <v>160</v>
      </c>
      <c r="G16" s="853" t="s">
        <v>160</v>
      </c>
      <c r="H16" s="855">
        <v>1</v>
      </c>
      <c r="I16" s="856" t="s">
        <v>160</v>
      </c>
      <c r="J16" s="853" t="s">
        <v>160</v>
      </c>
      <c r="K16" s="852" t="s">
        <v>160</v>
      </c>
      <c r="L16" s="707" t="s">
        <v>160</v>
      </c>
      <c r="M16" s="707" t="s">
        <v>160</v>
      </c>
      <c r="N16" s="707" t="s">
        <v>160</v>
      </c>
      <c r="O16" s="707" t="s">
        <v>160</v>
      </c>
      <c r="P16" s="707" t="s">
        <v>160</v>
      </c>
      <c r="Q16" s="452" t="s">
        <v>160</v>
      </c>
      <c r="R16" s="281" t="s">
        <v>163</v>
      </c>
      <c r="S16" s="705" t="s">
        <v>160</v>
      </c>
      <c r="T16" s="705" t="s">
        <v>160</v>
      </c>
      <c r="U16" s="705" t="s">
        <v>160</v>
      </c>
      <c r="V16" s="705" t="s">
        <v>160</v>
      </c>
      <c r="W16" s="706" t="s">
        <v>160</v>
      </c>
      <c r="X16" s="706" t="s">
        <v>160</v>
      </c>
      <c r="Y16" s="706" t="s">
        <v>160</v>
      </c>
      <c r="Z16" s="706" t="s">
        <v>160</v>
      </c>
      <c r="AA16" s="706">
        <v>3</v>
      </c>
      <c r="AB16" s="706" t="s">
        <v>160</v>
      </c>
      <c r="AC16" s="707">
        <v>1</v>
      </c>
      <c r="AD16" s="706" t="s">
        <v>160</v>
      </c>
    </row>
    <row r="17" spans="1:30" s="166" customFormat="1" ht="27.95" customHeight="1">
      <c r="A17" s="281" t="s">
        <v>164</v>
      </c>
      <c r="B17" s="853">
        <v>7</v>
      </c>
      <c r="C17" s="853">
        <v>7</v>
      </c>
      <c r="D17" s="853" t="s">
        <v>160</v>
      </c>
      <c r="E17" s="853">
        <v>1</v>
      </c>
      <c r="F17" s="853" t="s">
        <v>160</v>
      </c>
      <c r="G17" s="853">
        <v>1</v>
      </c>
      <c r="H17" s="855">
        <v>2</v>
      </c>
      <c r="I17" s="856" t="s">
        <v>160</v>
      </c>
      <c r="J17" s="853" t="s">
        <v>160</v>
      </c>
      <c r="K17" s="852" t="s">
        <v>160</v>
      </c>
      <c r="L17" s="707" t="s">
        <v>160</v>
      </c>
      <c r="M17" s="707" t="s">
        <v>160</v>
      </c>
      <c r="N17" s="707" t="s">
        <v>160</v>
      </c>
      <c r="O17" s="707" t="s">
        <v>160</v>
      </c>
      <c r="P17" s="707" t="s">
        <v>160</v>
      </c>
      <c r="Q17" s="452" t="s">
        <v>160</v>
      </c>
      <c r="R17" s="281" t="s">
        <v>164</v>
      </c>
      <c r="S17" s="705" t="s">
        <v>160</v>
      </c>
      <c r="T17" s="705" t="s">
        <v>160</v>
      </c>
      <c r="U17" s="705" t="s">
        <v>160</v>
      </c>
      <c r="V17" s="705" t="s">
        <v>160</v>
      </c>
      <c r="W17" s="706">
        <v>1</v>
      </c>
      <c r="X17" s="706" t="s">
        <v>160</v>
      </c>
      <c r="Y17" s="706" t="s">
        <v>160</v>
      </c>
      <c r="Z17" s="706" t="s">
        <v>160</v>
      </c>
      <c r="AA17" s="706">
        <v>1</v>
      </c>
      <c r="AB17" s="706" t="s">
        <v>160</v>
      </c>
      <c r="AC17" s="707" t="s">
        <v>160</v>
      </c>
      <c r="AD17" s="706" t="s">
        <v>160</v>
      </c>
    </row>
    <row r="18" spans="1:30" s="166" customFormat="1" ht="27.95" customHeight="1">
      <c r="A18" s="281" t="s">
        <v>165</v>
      </c>
      <c r="B18" s="853">
        <v>3</v>
      </c>
      <c r="C18" s="853">
        <v>3</v>
      </c>
      <c r="D18" s="853" t="s">
        <v>160</v>
      </c>
      <c r="E18" s="853" t="s">
        <v>160</v>
      </c>
      <c r="F18" s="853" t="s">
        <v>160</v>
      </c>
      <c r="G18" s="853" t="s">
        <v>160</v>
      </c>
      <c r="H18" s="855">
        <v>3</v>
      </c>
      <c r="I18" s="856" t="s">
        <v>160</v>
      </c>
      <c r="J18" s="853" t="s">
        <v>160</v>
      </c>
      <c r="K18" s="852" t="s">
        <v>160</v>
      </c>
      <c r="L18" s="707" t="s">
        <v>160</v>
      </c>
      <c r="M18" s="707" t="s">
        <v>160</v>
      </c>
      <c r="N18" s="707" t="s">
        <v>160</v>
      </c>
      <c r="O18" s="707" t="s">
        <v>160</v>
      </c>
      <c r="P18" s="707" t="s">
        <v>160</v>
      </c>
      <c r="Q18" s="452" t="s">
        <v>160</v>
      </c>
      <c r="R18" s="281" t="s">
        <v>165</v>
      </c>
      <c r="S18" s="705" t="s">
        <v>160</v>
      </c>
      <c r="T18" s="705" t="s">
        <v>160</v>
      </c>
      <c r="U18" s="705" t="s">
        <v>160</v>
      </c>
      <c r="V18" s="705" t="s">
        <v>160</v>
      </c>
      <c r="W18" s="706" t="s">
        <v>160</v>
      </c>
      <c r="X18" s="706" t="s">
        <v>160</v>
      </c>
      <c r="Y18" s="706" t="s">
        <v>160</v>
      </c>
      <c r="Z18" s="706" t="s">
        <v>160</v>
      </c>
      <c r="AA18" s="706" t="s">
        <v>160</v>
      </c>
      <c r="AB18" s="706" t="s">
        <v>160</v>
      </c>
      <c r="AC18" s="707" t="s">
        <v>160</v>
      </c>
      <c r="AD18" s="706" t="s">
        <v>160</v>
      </c>
    </row>
    <row r="19" spans="1:30" s="166" customFormat="1" ht="27.95" customHeight="1">
      <c r="A19" s="281" t="s">
        <v>166</v>
      </c>
      <c r="B19" s="854">
        <v>4</v>
      </c>
      <c r="C19" s="853">
        <v>4</v>
      </c>
      <c r="D19" s="853" t="s">
        <v>160</v>
      </c>
      <c r="E19" s="853" t="s">
        <v>160</v>
      </c>
      <c r="F19" s="853" t="s">
        <v>160</v>
      </c>
      <c r="G19" s="853" t="s">
        <v>160</v>
      </c>
      <c r="H19" s="855">
        <v>3</v>
      </c>
      <c r="I19" s="856" t="s">
        <v>160</v>
      </c>
      <c r="J19" s="853">
        <v>1</v>
      </c>
      <c r="K19" s="852" t="s">
        <v>160</v>
      </c>
      <c r="L19" s="707" t="s">
        <v>160</v>
      </c>
      <c r="M19" s="707" t="s">
        <v>160</v>
      </c>
      <c r="N19" s="707" t="s">
        <v>160</v>
      </c>
      <c r="O19" s="707" t="s">
        <v>160</v>
      </c>
      <c r="P19" s="707" t="s">
        <v>160</v>
      </c>
      <c r="Q19" s="452" t="s">
        <v>160</v>
      </c>
      <c r="R19" s="281" t="s">
        <v>166</v>
      </c>
      <c r="S19" s="705" t="s">
        <v>160</v>
      </c>
      <c r="T19" s="705" t="s">
        <v>160</v>
      </c>
      <c r="U19" s="705" t="s">
        <v>160</v>
      </c>
      <c r="V19" s="705" t="s">
        <v>160</v>
      </c>
      <c r="W19" s="706" t="s">
        <v>160</v>
      </c>
      <c r="X19" s="706" t="s">
        <v>160</v>
      </c>
      <c r="Y19" s="706" t="s">
        <v>160</v>
      </c>
      <c r="Z19" s="706" t="s">
        <v>160</v>
      </c>
      <c r="AA19" s="706" t="s">
        <v>160</v>
      </c>
      <c r="AB19" s="706" t="s">
        <v>160</v>
      </c>
      <c r="AC19" s="707" t="s">
        <v>160</v>
      </c>
      <c r="AD19" s="706" t="s">
        <v>160</v>
      </c>
    </row>
    <row r="20" spans="1:30" s="166" customFormat="1" ht="27.95" customHeight="1">
      <c r="A20" s="281" t="s">
        <v>167</v>
      </c>
      <c r="B20" s="854">
        <v>2</v>
      </c>
      <c r="C20" s="853">
        <v>2</v>
      </c>
      <c r="D20" s="853" t="s">
        <v>160</v>
      </c>
      <c r="E20" s="853" t="s">
        <v>160</v>
      </c>
      <c r="F20" s="853" t="s">
        <v>160</v>
      </c>
      <c r="G20" s="853" t="s">
        <v>160</v>
      </c>
      <c r="H20" s="855" t="s">
        <v>160</v>
      </c>
      <c r="I20" s="856" t="s">
        <v>160</v>
      </c>
      <c r="J20" s="853">
        <v>1</v>
      </c>
      <c r="K20" s="852" t="s">
        <v>160</v>
      </c>
      <c r="L20" s="707" t="s">
        <v>160</v>
      </c>
      <c r="M20" s="707" t="s">
        <v>160</v>
      </c>
      <c r="N20" s="707" t="s">
        <v>160</v>
      </c>
      <c r="O20" s="707" t="s">
        <v>160</v>
      </c>
      <c r="P20" s="707" t="s">
        <v>160</v>
      </c>
      <c r="Q20" s="452" t="s">
        <v>160</v>
      </c>
      <c r="R20" s="281" t="s">
        <v>167</v>
      </c>
      <c r="S20" s="705" t="s">
        <v>160</v>
      </c>
      <c r="T20" s="705" t="s">
        <v>160</v>
      </c>
      <c r="U20" s="705" t="s">
        <v>160</v>
      </c>
      <c r="V20" s="705" t="s">
        <v>160</v>
      </c>
      <c r="W20" s="706" t="s">
        <v>160</v>
      </c>
      <c r="X20" s="706" t="s">
        <v>160</v>
      </c>
      <c r="Y20" s="706" t="s">
        <v>160</v>
      </c>
      <c r="Z20" s="706" t="s">
        <v>160</v>
      </c>
      <c r="AA20" s="706">
        <v>1</v>
      </c>
      <c r="AB20" s="706" t="s">
        <v>160</v>
      </c>
      <c r="AC20" s="707" t="s">
        <v>160</v>
      </c>
      <c r="AD20" s="706" t="s">
        <v>160</v>
      </c>
    </row>
    <row r="21" spans="1:30" s="166" customFormat="1" ht="27.95" customHeight="1">
      <c r="A21" s="281" t="s">
        <v>168</v>
      </c>
      <c r="B21" s="853">
        <v>32</v>
      </c>
      <c r="C21" s="853">
        <v>16</v>
      </c>
      <c r="D21" s="853">
        <v>16</v>
      </c>
      <c r="E21" s="853" t="s">
        <v>160</v>
      </c>
      <c r="F21" s="853" t="s">
        <v>160</v>
      </c>
      <c r="G21" s="853" t="s">
        <v>160</v>
      </c>
      <c r="H21" s="855">
        <v>1</v>
      </c>
      <c r="I21" s="856" t="s">
        <v>160</v>
      </c>
      <c r="J21" s="853">
        <v>9</v>
      </c>
      <c r="K21" s="852" t="s">
        <v>160</v>
      </c>
      <c r="L21" s="707" t="s">
        <v>160</v>
      </c>
      <c r="M21" s="707" t="s">
        <v>160</v>
      </c>
      <c r="N21" s="707" t="s">
        <v>160</v>
      </c>
      <c r="O21" s="707" t="s">
        <v>160</v>
      </c>
      <c r="P21" s="707" t="s">
        <v>160</v>
      </c>
      <c r="Q21" s="452" t="s">
        <v>160</v>
      </c>
      <c r="R21" s="281" t="s">
        <v>168</v>
      </c>
      <c r="S21" s="705" t="s">
        <v>160</v>
      </c>
      <c r="T21" s="705" t="s">
        <v>160</v>
      </c>
      <c r="U21" s="705" t="s">
        <v>160</v>
      </c>
      <c r="V21" s="705" t="s">
        <v>160</v>
      </c>
      <c r="W21" s="706" t="s">
        <v>160</v>
      </c>
      <c r="X21" s="706" t="s">
        <v>160</v>
      </c>
      <c r="Y21" s="706" t="s">
        <v>160</v>
      </c>
      <c r="Z21" s="706" t="s">
        <v>160</v>
      </c>
      <c r="AA21" s="706">
        <v>7</v>
      </c>
      <c r="AB21" s="706" t="s">
        <v>160</v>
      </c>
      <c r="AC21" s="707">
        <v>2</v>
      </c>
      <c r="AD21" s="706" t="s">
        <v>160</v>
      </c>
    </row>
    <row r="22" spans="1:30" s="166" customFormat="1" ht="27.95" customHeight="1">
      <c r="A22" s="281" t="s">
        <v>169</v>
      </c>
      <c r="B22" s="853">
        <v>179</v>
      </c>
      <c r="C22" s="853">
        <v>87</v>
      </c>
      <c r="D22" s="853">
        <v>92</v>
      </c>
      <c r="E22" s="853" t="s">
        <v>160</v>
      </c>
      <c r="F22" s="853" t="s">
        <v>160</v>
      </c>
      <c r="G22" s="853" t="s">
        <v>160</v>
      </c>
      <c r="H22" s="855">
        <v>12</v>
      </c>
      <c r="I22" s="856" t="s">
        <v>160</v>
      </c>
      <c r="J22" s="853">
        <v>59</v>
      </c>
      <c r="K22" s="852" t="s">
        <v>160</v>
      </c>
      <c r="L22" s="707" t="s">
        <v>160</v>
      </c>
      <c r="M22" s="707" t="s">
        <v>160</v>
      </c>
      <c r="N22" s="707" t="s">
        <v>160</v>
      </c>
      <c r="O22" s="707" t="s">
        <v>160</v>
      </c>
      <c r="P22" s="707" t="s">
        <v>160</v>
      </c>
      <c r="Q22" s="452" t="s">
        <v>160</v>
      </c>
      <c r="R22" s="281" t="s">
        <v>169</v>
      </c>
      <c r="S22" s="705" t="s">
        <v>160</v>
      </c>
      <c r="T22" s="705" t="s">
        <v>160</v>
      </c>
      <c r="U22" s="705" t="s">
        <v>160</v>
      </c>
      <c r="V22" s="705" t="s">
        <v>160</v>
      </c>
      <c r="W22" s="706" t="s">
        <v>160</v>
      </c>
      <c r="X22" s="706" t="s">
        <v>160</v>
      </c>
      <c r="Y22" s="706">
        <v>3</v>
      </c>
      <c r="Z22" s="706" t="s">
        <v>160</v>
      </c>
      <c r="AA22" s="706">
        <v>34</v>
      </c>
      <c r="AB22" s="706" t="s">
        <v>160</v>
      </c>
      <c r="AC22" s="854">
        <v>13</v>
      </c>
      <c r="AD22" s="706" t="s">
        <v>160</v>
      </c>
    </row>
    <row r="23" spans="1:30" s="166" customFormat="1" ht="27.95" customHeight="1">
      <c r="A23" s="281" t="s">
        <v>170</v>
      </c>
      <c r="B23" s="853">
        <v>11</v>
      </c>
      <c r="C23" s="853">
        <v>4</v>
      </c>
      <c r="D23" s="853">
        <v>7</v>
      </c>
      <c r="E23" s="853" t="s">
        <v>160</v>
      </c>
      <c r="F23" s="853" t="s">
        <v>160</v>
      </c>
      <c r="G23" s="853" t="s">
        <v>160</v>
      </c>
      <c r="H23" s="855">
        <v>1</v>
      </c>
      <c r="I23" s="856" t="s">
        <v>160</v>
      </c>
      <c r="J23" s="853">
        <v>1</v>
      </c>
      <c r="K23" s="852" t="s">
        <v>160</v>
      </c>
      <c r="L23" s="707" t="s">
        <v>160</v>
      </c>
      <c r="M23" s="707" t="s">
        <v>160</v>
      </c>
      <c r="N23" s="707" t="s">
        <v>160</v>
      </c>
      <c r="O23" s="707" t="s">
        <v>160</v>
      </c>
      <c r="P23" s="707" t="s">
        <v>160</v>
      </c>
      <c r="Q23" s="452" t="s">
        <v>160</v>
      </c>
      <c r="R23" s="281" t="s">
        <v>170</v>
      </c>
      <c r="S23" s="705" t="s">
        <v>160</v>
      </c>
      <c r="T23" s="705" t="s">
        <v>160</v>
      </c>
      <c r="U23" s="705" t="s">
        <v>160</v>
      </c>
      <c r="V23" s="705" t="s">
        <v>160</v>
      </c>
      <c r="W23" s="706" t="s">
        <v>160</v>
      </c>
      <c r="X23" s="706" t="s">
        <v>160</v>
      </c>
      <c r="Y23" s="706" t="s">
        <v>160</v>
      </c>
      <c r="Z23" s="706" t="s">
        <v>160</v>
      </c>
      <c r="AA23" s="706">
        <v>3</v>
      </c>
      <c r="AB23" s="706" t="s">
        <v>160</v>
      </c>
      <c r="AC23" s="707">
        <v>2</v>
      </c>
      <c r="AD23" s="706" t="s">
        <v>160</v>
      </c>
    </row>
    <row r="24" spans="1:30" s="166" customFormat="1" ht="27.95" customHeight="1">
      <c r="A24" s="281" t="s">
        <v>171</v>
      </c>
      <c r="B24" s="853">
        <v>4</v>
      </c>
      <c r="C24" s="853">
        <v>2</v>
      </c>
      <c r="D24" s="853">
        <v>2</v>
      </c>
      <c r="E24" s="853" t="s">
        <v>160</v>
      </c>
      <c r="F24" s="853" t="s">
        <v>160</v>
      </c>
      <c r="G24" s="853" t="s">
        <v>160</v>
      </c>
      <c r="H24" s="855">
        <v>4</v>
      </c>
      <c r="I24" s="856" t="s">
        <v>160</v>
      </c>
      <c r="J24" s="853" t="s">
        <v>160</v>
      </c>
      <c r="K24" s="852" t="s">
        <v>160</v>
      </c>
      <c r="L24" s="707" t="s">
        <v>160</v>
      </c>
      <c r="M24" s="707" t="s">
        <v>160</v>
      </c>
      <c r="N24" s="707" t="s">
        <v>160</v>
      </c>
      <c r="O24" s="707" t="s">
        <v>160</v>
      </c>
      <c r="P24" s="707" t="s">
        <v>160</v>
      </c>
      <c r="Q24" s="452" t="s">
        <v>160</v>
      </c>
      <c r="R24" s="281" t="s">
        <v>171</v>
      </c>
      <c r="S24" s="705" t="s">
        <v>160</v>
      </c>
      <c r="T24" s="705" t="s">
        <v>160</v>
      </c>
      <c r="U24" s="705" t="s">
        <v>160</v>
      </c>
      <c r="V24" s="705" t="s">
        <v>160</v>
      </c>
      <c r="W24" s="706" t="s">
        <v>160</v>
      </c>
      <c r="X24" s="706" t="s">
        <v>160</v>
      </c>
      <c r="Y24" s="706" t="s">
        <v>160</v>
      </c>
      <c r="Z24" s="706" t="s">
        <v>160</v>
      </c>
      <c r="AA24" s="706" t="s">
        <v>160</v>
      </c>
      <c r="AB24" s="706" t="s">
        <v>160</v>
      </c>
      <c r="AC24" s="707" t="s">
        <v>160</v>
      </c>
      <c r="AD24" s="706" t="s">
        <v>160</v>
      </c>
    </row>
    <row r="25" spans="1:30" s="173" customFormat="1" ht="27.95" customHeight="1">
      <c r="A25" s="283" t="s">
        <v>172</v>
      </c>
      <c r="B25" s="857">
        <v>12</v>
      </c>
      <c r="C25" s="857">
        <v>5</v>
      </c>
      <c r="D25" s="857">
        <v>7</v>
      </c>
      <c r="E25" s="857" t="s">
        <v>160</v>
      </c>
      <c r="F25" s="857" t="s">
        <v>160</v>
      </c>
      <c r="G25" s="857" t="s">
        <v>160</v>
      </c>
      <c r="H25" s="858">
        <v>1</v>
      </c>
      <c r="I25" s="859" t="s">
        <v>160</v>
      </c>
      <c r="J25" s="857">
        <v>5</v>
      </c>
      <c r="K25" s="860" t="s">
        <v>160</v>
      </c>
      <c r="L25" s="708" t="s">
        <v>160</v>
      </c>
      <c r="M25" s="708" t="s">
        <v>160</v>
      </c>
      <c r="N25" s="708" t="s">
        <v>160</v>
      </c>
      <c r="O25" s="708" t="s">
        <v>160</v>
      </c>
      <c r="P25" s="708" t="s">
        <v>160</v>
      </c>
      <c r="Q25" s="840" t="s">
        <v>160</v>
      </c>
      <c r="R25" s="283" t="s">
        <v>172</v>
      </c>
      <c r="S25" s="710" t="s">
        <v>160</v>
      </c>
      <c r="T25" s="710" t="s">
        <v>160</v>
      </c>
      <c r="U25" s="710" t="s">
        <v>160</v>
      </c>
      <c r="V25" s="710" t="s">
        <v>160</v>
      </c>
      <c r="W25" s="709" t="s">
        <v>160</v>
      </c>
      <c r="X25" s="709" t="s">
        <v>160</v>
      </c>
      <c r="Y25" s="709" t="s">
        <v>160</v>
      </c>
      <c r="Z25" s="709" t="s">
        <v>160</v>
      </c>
      <c r="AA25" s="709">
        <v>2</v>
      </c>
      <c r="AB25" s="709" t="s">
        <v>160</v>
      </c>
      <c r="AC25" s="708">
        <v>1</v>
      </c>
      <c r="AD25" s="709" t="s">
        <v>160</v>
      </c>
    </row>
    <row r="26" spans="1:30" s="166" customFormat="1" ht="15.75" customHeight="1">
      <c r="A26" s="1521" t="s">
        <v>611</v>
      </c>
      <c r="B26" s="1521"/>
      <c r="C26" s="28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503" t="s">
        <v>611</v>
      </c>
      <c r="S26" s="1503"/>
      <c r="T26" s="1503"/>
      <c r="U26" s="164"/>
      <c r="V26" s="164"/>
      <c r="W26" s="164"/>
      <c r="X26" s="164"/>
      <c r="Y26" s="164"/>
      <c r="Z26" s="164"/>
      <c r="AA26" s="164"/>
      <c r="AB26" s="164"/>
      <c r="AC26" s="164"/>
      <c r="AD26" s="164"/>
    </row>
  </sheetData>
  <mergeCells count="51">
    <mergeCell ref="AB6:AB7"/>
    <mergeCell ref="P6:P7"/>
    <mergeCell ref="Q6:Q7"/>
    <mergeCell ref="S6:S7"/>
    <mergeCell ref="V6:V7"/>
    <mergeCell ref="W6:W7"/>
    <mergeCell ref="R4:R7"/>
    <mergeCell ref="S4:AD4"/>
    <mergeCell ref="U6:U7"/>
    <mergeCell ref="AC6:AC7"/>
    <mergeCell ref="AD6:AD7"/>
    <mergeCell ref="Y5:Z5"/>
    <mergeCell ref="X6:X7"/>
    <mergeCell ref="Y6:Y7"/>
    <mergeCell ref="A26:B26"/>
    <mergeCell ref="R26:T26"/>
    <mergeCell ref="Z6:Z7"/>
    <mergeCell ref="AA6:AA7"/>
    <mergeCell ref="A4:A7"/>
    <mergeCell ref="B4:Q4"/>
    <mergeCell ref="B5:G5"/>
    <mergeCell ref="J5:K5"/>
    <mergeCell ref="H5:I5"/>
    <mergeCell ref="H6:H7"/>
    <mergeCell ref="I6:I7"/>
    <mergeCell ref="T6:T7"/>
    <mergeCell ref="U5:V5"/>
    <mergeCell ref="J6:J7"/>
    <mergeCell ref="K6:K7"/>
    <mergeCell ref="L6:L7"/>
    <mergeCell ref="M6:M7"/>
    <mergeCell ref="N6:N7"/>
    <mergeCell ref="O6:O7"/>
    <mergeCell ref="B6:D6"/>
    <mergeCell ref="E6:G6"/>
    <mergeCell ref="A1:E1"/>
    <mergeCell ref="AA1:AD1"/>
    <mergeCell ref="AA5:AB5"/>
    <mergeCell ref="AC5:AD5"/>
    <mergeCell ref="S5:T5"/>
    <mergeCell ref="W5:X5"/>
    <mergeCell ref="A3:B3"/>
    <mergeCell ref="N3:Q3"/>
    <mergeCell ref="R3:U3"/>
    <mergeCell ref="Y3:Z3"/>
    <mergeCell ref="AB3:AD3"/>
    <mergeCell ref="L5:M5"/>
    <mergeCell ref="N5:O5"/>
    <mergeCell ref="P5:Q5"/>
    <mergeCell ref="A2:Q2"/>
    <mergeCell ref="R2:AD2"/>
  </mergeCells>
  <phoneticPr fontId="6" type="noConversion"/>
  <printOptions horizontalCentered="1"/>
  <pageMargins left="1.0629921259842521" right="1.0629921259842521" top="1.0236220472440944" bottom="1.6141732283464567" header="0.39370078740157483" footer="0.39370078740157483"/>
  <pageSetup paperSize="9" scale="84" orientation="portrait" r:id="rId1"/>
  <headerFooter alignWithMargins="0"/>
  <colBreaks count="1" manualBreakCount="1">
    <brk id="17" max="2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00B050"/>
  </sheetPr>
  <dimension ref="A1:X26"/>
  <sheetViews>
    <sheetView view="pageBreakPreview" zoomScaleNormal="100" zoomScaleSheetLayoutView="100" workbookViewId="0">
      <selection activeCell="A2" sqref="A2:M2"/>
    </sheetView>
  </sheetViews>
  <sheetFormatPr defaultRowHeight="13.5"/>
  <cols>
    <col min="1" max="1" width="7.6640625" style="2" customWidth="1"/>
    <col min="2" max="13" width="5.77734375" style="2" customWidth="1"/>
    <col min="14" max="14" width="8.109375" style="2" customWidth="1"/>
    <col min="15" max="24" width="6.109375" style="2" customWidth="1"/>
    <col min="25" max="16384" width="8.88671875" style="2"/>
  </cols>
  <sheetData>
    <row r="1" spans="1:24" s="18" customFormat="1" ht="18.95" customHeight="1">
      <c r="A1" s="1488" t="s">
        <v>379</v>
      </c>
      <c r="B1" s="1488"/>
      <c r="C1" s="1488"/>
      <c r="D1" s="1488"/>
      <c r="E1" s="1488"/>
      <c r="F1" s="1488"/>
      <c r="G1" s="1488"/>
      <c r="H1" s="1488"/>
      <c r="I1" s="1488"/>
      <c r="J1" s="1488"/>
      <c r="K1" s="1488"/>
      <c r="L1" s="401"/>
      <c r="M1" s="401"/>
      <c r="O1" s="401"/>
      <c r="P1" s="401"/>
      <c r="Q1" s="477"/>
      <c r="R1" s="477"/>
      <c r="U1" s="1489" t="s">
        <v>378</v>
      </c>
      <c r="V1" s="1489"/>
      <c r="W1" s="1489"/>
      <c r="X1" s="1489"/>
    </row>
    <row r="2" spans="1:24" s="3" customFormat="1" ht="45" customHeight="1">
      <c r="A2" s="1253" t="s">
        <v>767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  <c r="N2" s="1253" t="s">
        <v>767</v>
      </c>
      <c r="O2" s="1253"/>
      <c r="P2" s="1253"/>
      <c r="Q2" s="1253"/>
      <c r="R2" s="1253"/>
      <c r="S2" s="1253"/>
      <c r="T2" s="1253"/>
      <c r="U2" s="1253"/>
      <c r="V2" s="1253"/>
      <c r="W2" s="1253"/>
      <c r="X2" s="1253"/>
    </row>
    <row r="3" spans="1:24" s="4" customFormat="1" ht="16.5" customHeight="1">
      <c r="A3" s="1493" t="s">
        <v>62</v>
      </c>
      <c r="B3" s="1493"/>
      <c r="C3" s="278"/>
      <c r="D3" s="278"/>
      <c r="E3" s="278"/>
      <c r="F3" s="278"/>
      <c r="G3" s="278"/>
      <c r="I3" s="483"/>
      <c r="J3" s="1494" t="s">
        <v>64</v>
      </c>
      <c r="K3" s="1494"/>
      <c r="L3" s="1494"/>
      <c r="M3" s="1494"/>
      <c r="N3" s="1493" t="s">
        <v>62</v>
      </c>
      <c r="O3" s="1493"/>
      <c r="P3" s="483"/>
      <c r="Q3" s="483"/>
      <c r="R3" s="483"/>
      <c r="S3" s="1493"/>
      <c r="T3" s="1493"/>
      <c r="U3" s="279"/>
      <c r="V3" s="1494" t="s">
        <v>63</v>
      </c>
      <c r="W3" s="1494"/>
      <c r="X3" s="1494"/>
    </row>
    <row r="4" spans="1:24" s="10" customFormat="1" ht="26.25" customHeight="1">
      <c r="A4" s="1280" t="s">
        <v>61</v>
      </c>
      <c r="B4" s="1280" t="s">
        <v>414</v>
      </c>
      <c r="C4" s="1280"/>
      <c r="D4" s="1280"/>
      <c r="E4" s="1280"/>
      <c r="F4" s="1280"/>
      <c r="G4" s="1280"/>
      <c r="H4" s="1280"/>
      <c r="I4" s="1280"/>
      <c r="J4" s="1280"/>
      <c r="K4" s="1280"/>
      <c r="L4" s="1280"/>
      <c r="M4" s="1280"/>
      <c r="N4" s="1280" t="s">
        <v>61</v>
      </c>
      <c r="O4" s="1280" t="s">
        <v>621</v>
      </c>
      <c r="P4" s="1280"/>
      <c r="Q4" s="1280"/>
      <c r="R4" s="1280"/>
      <c r="S4" s="1280"/>
      <c r="T4" s="1280"/>
      <c r="U4" s="1280"/>
      <c r="V4" s="1280"/>
      <c r="W4" s="1280"/>
      <c r="X4" s="1280"/>
    </row>
    <row r="5" spans="1:24" s="10" customFormat="1" ht="66.75" customHeight="1">
      <c r="A5" s="1398"/>
      <c r="B5" s="1490" t="s">
        <v>421</v>
      </c>
      <c r="C5" s="1490"/>
      <c r="D5" s="1490" t="s">
        <v>422</v>
      </c>
      <c r="E5" s="1490"/>
      <c r="F5" s="1490" t="s">
        <v>423</v>
      </c>
      <c r="G5" s="1490"/>
      <c r="H5" s="1490" t="s">
        <v>424</v>
      </c>
      <c r="I5" s="1490"/>
      <c r="J5" s="1490" t="s">
        <v>780</v>
      </c>
      <c r="K5" s="1490"/>
      <c r="L5" s="1490" t="s">
        <v>425</v>
      </c>
      <c r="M5" s="1490"/>
      <c r="N5" s="1398"/>
      <c r="O5" s="1490" t="s">
        <v>426</v>
      </c>
      <c r="P5" s="1490"/>
      <c r="Q5" s="1490" t="s">
        <v>77</v>
      </c>
      <c r="R5" s="1490"/>
      <c r="S5" s="1490" t="s">
        <v>427</v>
      </c>
      <c r="T5" s="1490"/>
      <c r="U5" s="1490" t="s">
        <v>428</v>
      </c>
      <c r="V5" s="1490"/>
      <c r="W5" s="1490" t="s">
        <v>429</v>
      </c>
      <c r="X5" s="1490"/>
    </row>
    <row r="6" spans="1:24" s="10" customFormat="1" ht="23.25" customHeight="1">
      <c r="A6" s="1398"/>
      <c r="B6" s="1490" t="s">
        <v>795</v>
      </c>
      <c r="C6" s="1497" t="s">
        <v>575</v>
      </c>
      <c r="D6" s="1490" t="s">
        <v>795</v>
      </c>
      <c r="E6" s="1497" t="s">
        <v>575</v>
      </c>
      <c r="F6" s="1490" t="s">
        <v>795</v>
      </c>
      <c r="G6" s="1497" t="s">
        <v>575</v>
      </c>
      <c r="H6" s="1490" t="s">
        <v>795</v>
      </c>
      <c r="I6" s="1497" t="s">
        <v>575</v>
      </c>
      <c r="J6" s="1490" t="s">
        <v>795</v>
      </c>
      <c r="K6" s="1497" t="s">
        <v>575</v>
      </c>
      <c r="L6" s="1490" t="s">
        <v>795</v>
      </c>
      <c r="M6" s="1497" t="s">
        <v>575</v>
      </c>
      <c r="N6" s="1398"/>
      <c r="O6" s="1490" t="s">
        <v>795</v>
      </c>
      <c r="P6" s="1497" t="s">
        <v>575</v>
      </c>
      <c r="Q6" s="1490" t="s">
        <v>795</v>
      </c>
      <c r="R6" s="1497" t="s">
        <v>575</v>
      </c>
      <c r="S6" s="1490" t="s">
        <v>795</v>
      </c>
      <c r="T6" s="1497" t="s">
        <v>575</v>
      </c>
      <c r="U6" s="1490" t="s">
        <v>795</v>
      </c>
      <c r="V6" s="1497" t="s">
        <v>575</v>
      </c>
      <c r="W6" s="1490" t="s">
        <v>795</v>
      </c>
      <c r="X6" s="1497" t="s">
        <v>575</v>
      </c>
    </row>
    <row r="7" spans="1:24" s="10" customFormat="1" ht="21.75" customHeight="1">
      <c r="A7" s="1281"/>
      <c r="B7" s="1495"/>
      <c r="C7" s="1498"/>
      <c r="D7" s="1495"/>
      <c r="E7" s="1498"/>
      <c r="F7" s="1495"/>
      <c r="G7" s="1498"/>
      <c r="H7" s="1495"/>
      <c r="I7" s="1498"/>
      <c r="J7" s="1495"/>
      <c r="K7" s="1498"/>
      <c r="L7" s="1495"/>
      <c r="M7" s="1498"/>
      <c r="N7" s="1281"/>
      <c r="O7" s="1495"/>
      <c r="P7" s="1498"/>
      <c r="Q7" s="1495"/>
      <c r="R7" s="1498"/>
      <c r="S7" s="1495"/>
      <c r="T7" s="1498"/>
      <c r="U7" s="1495"/>
      <c r="V7" s="1498"/>
      <c r="W7" s="1495"/>
      <c r="X7" s="1498"/>
    </row>
    <row r="8" spans="1:24" s="166" customFormat="1" ht="27.95" customHeight="1">
      <c r="A8" s="281">
        <v>2019</v>
      </c>
      <c r="B8" s="164" t="s">
        <v>21</v>
      </c>
      <c r="C8" s="164" t="s">
        <v>21</v>
      </c>
      <c r="D8" s="164" t="s">
        <v>21</v>
      </c>
      <c r="E8" s="164" t="s">
        <v>21</v>
      </c>
      <c r="F8" s="164" t="s">
        <v>21</v>
      </c>
      <c r="G8" s="164" t="s">
        <v>21</v>
      </c>
      <c r="H8" s="164" t="s">
        <v>21</v>
      </c>
      <c r="I8" s="164" t="s">
        <v>21</v>
      </c>
      <c r="J8" s="164" t="s">
        <v>21</v>
      </c>
      <c r="K8" s="164" t="s">
        <v>21</v>
      </c>
      <c r="L8" s="164" t="s">
        <v>21</v>
      </c>
      <c r="M8" s="164" t="s">
        <v>21</v>
      </c>
      <c r="N8" s="281">
        <v>2019</v>
      </c>
      <c r="O8" s="164" t="s">
        <v>21</v>
      </c>
      <c r="P8" s="164" t="s">
        <v>21</v>
      </c>
      <c r="Q8" s="164">
        <v>39</v>
      </c>
      <c r="R8" s="164" t="s">
        <v>21</v>
      </c>
      <c r="S8" s="164" t="s">
        <v>21</v>
      </c>
      <c r="T8" s="164" t="s">
        <v>21</v>
      </c>
      <c r="U8" s="164">
        <v>2</v>
      </c>
      <c r="V8" s="164" t="s">
        <v>21</v>
      </c>
      <c r="W8" s="164" t="s">
        <v>21</v>
      </c>
      <c r="X8" s="164" t="s">
        <v>21</v>
      </c>
    </row>
    <row r="9" spans="1:24" s="166" customFormat="1" ht="27.95" customHeight="1">
      <c r="A9" s="281">
        <v>2020</v>
      </c>
      <c r="B9" s="164" t="s">
        <v>21</v>
      </c>
      <c r="C9" s="164" t="s">
        <v>21</v>
      </c>
      <c r="D9" s="164" t="s">
        <v>21</v>
      </c>
      <c r="E9" s="164" t="s">
        <v>21</v>
      </c>
      <c r="F9" s="164" t="s">
        <v>21</v>
      </c>
      <c r="G9" s="164" t="s">
        <v>21</v>
      </c>
      <c r="H9" s="164" t="s">
        <v>21</v>
      </c>
      <c r="I9" s="164" t="s">
        <v>21</v>
      </c>
      <c r="J9" s="164" t="s">
        <v>21</v>
      </c>
      <c r="K9" s="164" t="s">
        <v>21</v>
      </c>
      <c r="L9" s="164" t="s">
        <v>21</v>
      </c>
      <c r="M9" s="164" t="s">
        <v>21</v>
      </c>
      <c r="N9" s="281">
        <v>2020</v>
      </c>
      <c r="O9" s="164" t="s">
        <v>21</v>
      </c>
      <c r="P9" s="164" t="s">
        <v>21</v>
      </c>
      <c r="Q9" s="164">
        <v>13</v>
      </c>
      <c r="R9" s="164" t="s">
        <v>21</v>
      </c>
      <c r="S9" s="164" t="s">
        <v>21</v>
      </c>
      <c r="T9" s="164" t="s">
        <v>21</v>
      </c>
      <c r="U9" s="164">
        <v>1</v>
      </c>
      <c r="V9" s="164" t="s">
        <v>21</v>
      </c>
      <c r="W9" s="164" t="s">
        <v>21</v>
      </c>
      <c r="X9" s="164" t="s">
        <v>21</v>
      </c>
    </row>
    <row r="10" spans="1:24" s="173" customFormat="1" ht="27.95" customHeight="1">
      <c r="A10" s="281">
        <v>2021</v>
      </c>
      <c r="B10" s="454" t="s">
        <v>160</v>
      </c>
      <c r="C10" s="454" t="s">
        <v>160</v>
      </c>
      <c r="D10" s="454">
        <v>1</v>
      </c>
      <c r="E10" s="454" t="s">
        <v>160</v>
      </c>
      <c r="F10" s="454" t="s">
        <v>160</v>
      </c>
      <c r="G10" s="454" t="s">
        <v>160</v>
      </c>
      <c r="H10" s="454" t="s">
        <v>160</v>
      </c>
      <c r="I10" s="454" t="s">
        <v>160</v>
      </c>
      <c r="J10" s="454" t="s">
        <v>160</v>
      </c>
      <c r="K10" s="454" t="s">
        <v>160</v>
      </c>
      <c r="L10" s="454">
        <v>1</v>
      </c>
      <c r="M10" s="454" t="s">
        <v>160</v>
      </c>
      <c r="N10" s="281">
        <v>2021</v>
      </c>
      <c r="O10" s="454" t="s">
        <v>160</v>
      </c>
      <c r="P10" s="454" t="s">
        <v>160</v>
      </c>
      <c r="Q10" s="454">
        <v>7</v>
      </c>
      <c r="R10" s="454" t="s">
        <v>160</v>
      </c>
      <c r="S10" s="454" t="s">
        <v>160</v>
      </c>
      <c r="T10" s="454" t="s">
        <v>160</v>
      </c>
      <c r="U10" s="454">
        <v>3</v>
      </c>
      <c r="V10" s="454" t="s">
        <v>160</v>
      </c>
      <c r="W10" s="454">
        <v>1</v>
      </c>
      <c r="X10" s="454" t="s">
        <v>160</v>
      </c>
    </row>
    <row r="11" spans="1:24" s="173" customFormat="1" ht="27.95" customHeight="1">
      <c r="A11" s="281">
        <v>2022</v>
      </c>
      <c r="B11" s="454" t="s">
        <v>160</v>
      </c>
      <c r="C11" s="454" t="s">
        <v>160</v>
      </c>
      <c r="D11" s="454" t="s">
        <v>160</v>
      </c>
      <c r="E11" s="454" t="s">
        <v>160</v>
      </c>
      <c r="F11" s="454" t="s">
        <v>160</v>
      </c>
      <c r="G11" s="454" t="s">
        <v>160</v>
      </c>
      <c r="H11" s="454" t="s">
        <v>160</v>
      </c>
      <c r="I11" s="454" t="s">
        <v>160</v>
      </c>
      <c r="J11" s="454" t="s">
        <v>160</v>
      </c>
      <c r="K11" s="454" t="s">
        <v>160</v>
      </c>
      <c r="L11" s="454" t="s">
        <v>160</v>
      </c>
      <c r="M11" s="454" t="s">
        <v>160</v>
      </c>
      <c r="N11" s="281">
        <v>2022</v>
      </c>
      <c r="O11" s="454" t="s">
        <v>160</v>
      </c>
      <c r="P11" s="454" t="s">
        <v>160</v>
      </c>
      <c r="Q11" s="454">
        <v>1</v>
      </c>
      <c r="R11" s="454" t="s">
        <v>160</v>
      </c>
      <c r="S11" s="454" t="s">
        <v>160</v>
      </c>
      <c r="T11" s="454" t="s">
        <v>160</v>
      </c>
      <c r="U11" s="454">
        <v>19</v>
      </c>
      <c r="V11" s="454" t="s">
        <v>160</v>
      </c>
      <c r="W11" s="454">
        <v>1</v>
      </c>
      <c r="X11" s="454" t="s">
        <v>160</v>
      </c>
    </row>
    <row r="12" spans="1:24" s="173" customFormat="1" ht="27.95" customHeight="1">
      <c r="A12" s="281">
        <v>2023</v>
      </c>
      <c r="B12" s="712" t="s">
        <v>160</v>
      </c>
      <c r="C12" s="712" t="s">
        <v>160</v>
      </c>
      <c r="D12" s="712" t="s">
        <v>160</v>
      </c>
      <c r="E12" s="712" t="s">
        <v>160</v>
      </c>
      <c r="F12" s="712" t="s">
        <v>160</v>
      </c>
      <c r="G12" s="712" t="s">
        <v>160</v>
      </c>
      <c r="H12" s="712" t="s">
        <v>160</v>
      </c>
      <c r="I12" s="712" t="s">
        <v>160</v>
      </c>
      <c r="J12" s="712" t="s">
        <v>160</v>
      </c>
      <c r="K12" s="712" t="s">
        <v>160</v>
      </c>
      <c r="L12" s="712">
        <v>1</v>
      </c>
      <c r="M12" s="712" t="s">
        <v>160</v>
      </c>
      <c r="N12" s="281">
        <v>2023</v>
      </c>
      <c r="O12" s="714" t="s">
        <v>160</v>
      </c>
      <c r="P12" s="714" t="s">
        <v>160</v>
      </c>
      <c r="Q12" s="712" t="s">
        <v>160</v>
      </c>
      <c r="R12" s="712" t="s">
        <v>160</v>
      </c>
      <c r="S12" s="712" t="s">
        <v>160</v>
      </c>
      <c r="T12" s="712" t="s">
        <v>160</v>
      </c>
      <c r="U12" s="944">
        <v>22</v>
      </c>
      <c r="V12" s="712" t="s">
        <v>160</v>
      </c>
      <c r="W12" s="712">
        <v>1</v>
      </c>
      <c r="X12" s="712" t="s">
        <v>160</v>
      </c>
    </row>
    <row r="13" spans="1:24" s="81" customFormat="1" ht="27.95" customHeight="1">
      <c r="A13" s="282">
        <v>2024</v>
      </c>
      <c r="B13" s="1088" t="s">
        <v>160</v>
      </c>
      <c r="C13" s="1088" t="s">
        <v>160</v>
      </c>
      <c r="D13" s="1088" t="s">
        <v>160</v>
      </c>
      <c r="E13" s="1088" t="s">
        <v>160</v>
      </c>
      <c r="F13" s="1088" t="s">
        <v>160</v>
      </c>
      <c r="G13" s="1088" t="s">
        <v>160</v>
      </c>
      <c r="H13" s="1088" t="s">
        <v>160</v>
      </c>
      <c r="I13" s="1088" t="s">
        <v>160</v>
      </c>
      <c r="J13" s="1088" t="s">
        <v>160</v>
      </c>
      <c r="K13" s="1088" t="s">
        <v>160</v>
      </c>
      <c r="L13" s="1088">
        <v>1</v>
      </c>
      <c r="M13" s="1089" t="s">
        <v>160</v>
      </c>
      <c r="N13" s="282">
        <v>2024</v>
      </c>
      <c r="O13" s="714" t="s">
        <v>160</v>
      </c>
      <c r="P13" s="713">
        <v>1</v>
      </c>
      <c r="Q13" s="711">
        <v>64</v>
      </c>
      <c r="R13" s="711" t="s">
        <v>160</v>
      </c>
      <c r="S13" s="711" t="s">
        <v>160</v>
      </c>
      <c r="T13" s="711" t="s">
        <v>160</v>
      </c>
      <c r="U13" s="861">
        <v>17</v>
      </c>
      <c r="V13" s="712" t="s">
        <v>160</v>
      </c>
      <c r="W13" s="711">
        <v>1</v>
      </c>
      <c r="X13" s="712" t="s">
        <v>160</v>
      </c>
    </row>
    <row r="14" spans="1:24" s="166" customFormat="1" ht="27.95" customHeight="1">
      <c r="A14" s="281" t="s">
        <v>161</v>
      </c>
      <c r="B14" s="1089" t="s">
        <v>160</v>
      </c>
      <c r="C14" s="1089" t="s">
        <v>160</v>
      </c>
      <c r="D14" s="1089" t="s">
        <v>160</v>
      </c>
      <c r="E14" s="1089" t="s">
        <v>160</v>
      </c>
      <c r="F14" s="1089" t="s">
        <v>160</v>
      </c>
      <c r="G14" s="1089" t="s">
        <v>160</v>
      </c>
      <c r="H14" s="1089" t="s">
        <v>160</v>
      </c>
      <c r="I14" s="1089" t="s">
        <v>160</v>
      </c>
      <c r="J14" s="1089" t="s">
        <v>160</v>
      </c>
      <c r="K14" s="1089" t="s">
        <v>160</v>
      </c>
      <c r="L14" s="1089" t="s">
        <v>160</v>
      </c>
      <c r="M14" s="1089" t="s">
        <v>160</v>
      </c>
      <c r="N14" s="281" t="s">
        <v>161</v>
      </c>
      <c r="O14" s="714" t="s">
        <v>160</v>
      </c>
      <c r="P14" s="714" t="s">
        <v>160</v>
      </c>
      <c r="Q14" s="714">
        <v>1</v>
      </c>
      <c r="R14" s="713" t="s">
        <v>160</v>
      </c>
      <c r="S14" s="713" t="s">
        <v>160</v>
      </c>
      <c r="T14" s="713" t="s">
        <v>160</v>
      </c>
      <c r="U14" s="714" t="s">
        <v>160</v>
      </c>
      <c r="V14" s="714" t="s">
        <v>160</v>
      </c>
      <c r="W14" s="714">
        <v>1</v>
      </c>
      <c r="X14" s="714" t="s">
        <v>160</v>
      </c>
    </row>
    <row r="15" spans="1:24" s="166" customFormat="1" ht="27.95" customHeight="1">
      <c r="A15" s="281" t="s">
        <v>162</v>
      </c>
      <c r="B15" s="1089" t="s">
        <v>160</v>
      </c>
      <c r="C15" s="1089" t="s">
        <v>160</v>
      </c>
      <c r="D15" s="1089" t="s">
        <v>160</v>
      </c>
      <c r="E15" s="1089" t="s">
        <v>160</v>
      </c>
      <c r="F15" s="1089" t="s">
        <v>160</v>
      </c>
      <c r="G15" s="1089" t="s">
        <v>160</v>
      </c>
      <c r="H15" s="1089" t="s">
        <v>160</v>
      </c>
      <c r="I15" s="1089" t="s">
        <v>160</v>
      </c>
      <c r="J15" s="1089" t="s">
        <v>160</v>
      </c>
      <c r="K15" s="1089" t="s">
        <v>160</v>
      </c>
      <c r="L15" s="1089" t="s">
        <v>160</v>
      </c>
      <c r="M15" s="1089" t="s">
        <v>160</v>
      </c>
      <c r="N15" s="281" t="s">
        <v>162</v>
      </c>
      <c r="O15" s="714" t="s">
        <v>160</v>
      </c>
      <c r="P15" s="714" t="s">
        <v>160</v>
      </c>
      <c r="Q15" s="714" t="s">
        <v>160</v>
      </c>
      <c r="R15" s="713" t="s">
        <v>160</v>
      </c>
      <c r="S15" s="713" t="s">
        <v>160</v>
      </c>
      <c r="T15" s="713" t="s">
        <v>160</v>
      </c>
      <c r="U15" s="714" t="s">
        <v>160</v>
      </c>
      <c r="V15" s="714" t="s">
        <v>160</v>
      </c>
      <c r="W15" s="714" t="s">
        <v>160</v>
      </c>
      <c r="X15" s="714" t="s">
        <v>160</v>
      </c>
    </row>
    <row r="16" spans="1:24" s="166" customFormat="1" ht="27.95" customHeight="1">
      <c r="A16" s="281" t="s">
        <v>163</v>
      </c>
      <c r="B16" s="1089" t="s">
        <v>160</v>
      </c>
      <c r="C16" s="1089" t="s">
        <v>160</v>
      </c>
      <c r="D16" s="1089" t="s">
        <v>160</v>
      </c>
      <c r="E16" s="1089" t="s">
        <v>160</v>
      </c>
      <c r="F16" s="1089" t="s">
        <v>160</v>
      </c>
      <c r="G16" s="1089" t="s">
        <v>160</v>
      </c>
      <c r="H16" s="1089" t="s">
        <v>160</v>
      </c>
      <c r="I16" s="1089" t="s">
        <v>160</v>
      </c>
      <c r="J16" s="1089" t="s">
        <v>160</v>
      </c>
      <c r="K16" s="1089" t="s">
        <v>160</v>
      </c>
      <c r="L16" s="1089" t="s">
        <v>160</v>
      </c>
      <c r="M16" s="1089" t="s">
        <v>160</v>
      </c>
      <c r="N16" s="281" t="s">
        <v>163</v>
      </c>
      <c r="O16" s="714" t="s">
        <v>160</v>
      </c>
      <c r="P16" s="714" t="s">
        <v>160</v>
      </c>
      <c r="Q16" s="714" t="s">
        <v>160</v>
      </c>
      <c r="R16" s="713" t="s">
        <v>160</v>
      </c>
      <c r="S16" s="713" t="s">
        <v>160</v>
      </c>
      <c r="T16" s="713" t="s">
        <v>160</v>
      </c>
      <c r="U16" s="714" t="s">
        <v>160</v>
      </c>
      <c r="V16" s="714" t="s">
        <v>160</v>
      </c>
      <c r="W16" s="714" t="s">
        <v>160</v>
      </c>
      <c r="X16" s="714" t="s">
        <v>160</v>
      </c>
    </row>
    <row r="17" spans="1:24" s="166" customFormat="1" ht="27.95" customHeight="1">
      <c r="A17" s="281" t="s">
        <v>164</v>
      </c>
      <c r="B17" s="1089" t="s">
        <v>160</v>
      </c>
      <c r="C17" s="1089" t="s">
        <v>160</v>
      </c>
      <c r="D17" s="1089" t="s">
        <v>160</v>
      </c>
      <c r="E17" s="1089" t="s">
        <v>160</v>
      </c>
      <c r="F17" s="1089" t="s">
        <v>160</v>
      </c>
      <c r="G17" s="1089" t="s">
        <v>160</v>
      </c>
      <c r="H17" s="1089" t="s">
        <v>160</v>
      </c>
      <c r="I17" s="1089" t="s">
        <v>160</v>
      </c>
      <c r="J17" s="1089" t="s">
        <v>160</v>
      </c>
      <c r="K17" s="1089" t="s">
        <v>160</v>
      </c>
      <c r="L17" s="1089" t="s">
        <v>160</v>
      </c>
      <c r="M17" s="1089" t="s">
        <v>160</v>
      </c>
      <c r="N17" s="281" t="s">
        <v>164</v>
      </c>
      <c r="O17" s="714" t="s">
        <v>160</v>
      </c>
      <c r="P17" s="714">
        <v>1</v>
      </c>
      <c r="Q17" s="714">
        <v>3</v>
      </c>
      <c r="R17" s="713" t="s">
        <v>160</v>
      </c>
      <c r="S17" s="713" t="s">
        <v>160</v>
      </c>
      <c r="T17" s="713" t="s">
        <v>160</v>
      </c>
      <c r="U17" s="714" t="s">
        <v>160</v>
      </c>
      <c r="V17" s="714" t="s">
        <v>160</v>
      </c>
      <c r="W17" s="714" t="s">
        <v>160</v>
      </c>
      <c r="X17" s="714" t="s">
        <v>160</v>
      </c>
    </row>
    <row r="18" spans="1:24" s="166" customFormat="1" ht="27.95" customHeight="1">
      <c r="A18" s="281" t="s">
        <v>165</v>
      </c>
      <c r="B18" s="1089" t="s">
        <v>160</v>
      </c>
      <c r="C18" s="1089" t="s">
        <v>160</v>
      </c>
      <c r="D18" s="1089" t="s">
        <v>160</v>
      </c>
      <c r="E18" s="1089" t="s">
        <v>160</v>
      </c>
      <c r="F18" s="1089" t="s">
        <v>160</v>
      </c>
      <c r="G18" s="1089" t="s">
        <v>160</v>
      </c>
      <c r="H18" s="1089" t="s">
        <v>160</v>
      </c>
      <c r="I18" s="1089" t="s">
        <v>160</v>
      </c>
      <c r="J18" s="1089" t="s">
        <v>160</v>
      </c>
      <c r="K18" s="1089" t="s">
        <v>160</v>
      </c>
      <c r="L18" s="1089" t="s">
        <v>160</v>
      </c>
      <c r="M18" s="1089" t="s">
        <v>160</v>
      </c>
      <c r="N18" s="281" t="s">
        <v>165</v>
      </c>
      <c r="O18" s="714" t="s">
        <v>160</v>
      </c>
      <c r="P18" s="714" t="s">
        <v>160</v>
      </c>
      <c r="Q18" s="714" t="s">
        <v>160</v>
      </c>
      <c r="R18" s="713" t="s">
        <v>160</v>
      </c>
      <c r="S18" s="713" t="s">
        <v>160</v>
      </c>
      <c r="T18" s="713" t="s">
        <v>160</v>
      </c>
      <c r="U18" s="714" t="s">
        <v>160</v>
      </c>
      <c r="V18" s="714" t="s">
        <v>160</v>
      </c>
      <c r="W18" s="714" t="s">
        <v>160</v>
      </c>
      <c r="X18" s="714" t="s">
        <v>160</v>
      </c>
    </row>
    <row r="19" spans="1:24" s="166" customFormat="1" ht="27.95" customHeight="1">
      <c r="A19" s="281" t="s">
        <v>166</v>
      </c>
      <c r="B19" s="1089" t="s">
        <v>160</v>
      </c>
      <c r="C19" s="1089" t="s">
        <v>160</v>
      </c>
      <c r="D19" s="1089" t="s">
        <v>160</v>
      </c>
      <c r="E19" s="1089" t="s">
        <v>160</v>
      </c>
      <c r="F19" s="1089" t="s">
        <v>160</v>
      </c>
      <c r="G19" s="1089" t="s">
        <v>160</v>
      </c>
      <c r="H19" s="1089" t="s">
        <v>160</v>
      </c>
      <c r="I19" s="1089" t="s">
        <v>160</v>
      </c>
      <c r="J19" s="1089" t="s">
        <v>160</v>
      </c>
      <c r="K19" s="1089" t="s">
        <v>160</v>
      </c>
      <c r="L19" s="1089" t="s">
        <v>160</v>
      </c>
      <c r="M19" s="1089" t="s">
        <v>160</v>
      </c>
      <c r="N19" s="281" t="s">
        <v>166</v>
      </c>
      <c r="O19" s="714" t="s">
        <v>160</v>
      </c>
      <c r="P19" s="714" t="s">
        <v>160</v>
      </c>
      <c r="Q19" s="714" t="s">
        <v>160</v>
      </c>
      <c r="R19" s="713" t="s">
        <v>160</v>
      </c>
      <c r="S19" s="713" t="s">
        <v>160</v>
      </c>
      <c r="T19" s="713" t="s">
        <v>160</v>
      </c>
      <c r="U19" s="714" t="s">
        <v>160</v>
      </c>
      <c r="V19" s="714" t="s">
        <v>160</v>
      </c>
      <c r="W19" s="714" t="s">
        <v>160</v>
      </c>
      <c r="X19" s="714" t="s">
        <v>160</v>
      </c>
    </row>
    <row r="20" spans="1:24" s="166" customFormat="1" ht="27.95" customHeight="1">
      <c r="A20" s="281" t="s">
        <v>167</v>
      </c>
      <c r="B20" s="1089" t="s">
        <v>160</v>
      </c>
      <c r="C20" s="1089" t="s">
        <v>160</v>
      </c>
      <c r="D20" s="1089" t="s">
        <v>160</v>
      </c>
      <c r="E20" s="1089" t="s">
        <v>160</v>
      </c>
      <c r="F20" s="1089" t="s">
        <v>160</v>
      </c>
      <c r="G20" s="1089" t="s">
        <v>160</v>
      </c>
      <c r="H20" s="1089" t="s">
        <v>160</v>
      </c>
      <c r="I20" s="1089" t="s">
        <v>160</v>
      </c>
      <c r="J20" s="1089" t="s">
        <v>160</v>
      </c>
      <c r="K20" s="1089" t="s">
        <v>160</v>
      </c>
      <c r="L20" s="1089" t="s">
        <v>160</v>
      </c>
      <c r="M20" s="1089" t="s">
        <v>160</v>
      </c>
      <c r="N20" s="281" t="s">
        <v>167</v>
      </c>
      <c r="O20" s="714" t="s">
        <v>160</v>
      </c>
      <c r="P20" s="714" t="s">
        <v>160</v>
      </c>
      <c r="Q20" s="714" t="s">
        <v>160</v>
      </c>
      <c r="R20" s="713" t="s">
        <v>160</v>
      </c>
      <c r="S20" s="713" t="s">
        <v>160</v>
      </c>
      <c r="T20" s="713" t="s">
        <v>160</v>
      </c>
      <c r="U20" s="714" t="s">
        <v>160</v>
      </c>
      <c r="V20" s="714" t="s">
        <v>160</v>
      </c>
      <c r="W20" s="714" t="s">
        <v>160</v>
      </c>
      <c r="X20" s="714" t="s">
        <v>160</v>
      </c>
    </row>
    <row r="21" spans="1:24" s="166" customFormat="1" ht="27.95" customHeight="1">
      <c r="A21" s="281" t="s">
        <v>168</v>
      </c>
      <c r="B21" s="1089" t="s">
        <v>160</v>
      </c>
      <c r="C21" s="1089" t="s">
        <v>160</v>
      </c>
      <c r="D21" s="1089" t="s">
        <v>160</v>
      </c>
      <c r="E21" s="1089" t="s">
        <v>160</v>
      </c>
      <c r="F21" s="1089" t="s">
        <v>160</v>
      </c>
      <c r="G21" s="1089" t="s">
        <v>160</v>
      </c>
      <c r="H21" s="1089" t="s">
        <v>160</v>
      </c>
      <c r="I21" s="1089" t="s">
        <v>160</v>
      </c>
      <c r="J21" s="1089" t="s">
        <v>160</v>
      </c>
      <c r="K21" s="1089" t="s">
        <v>160</v>
      </c>
      <c r="L21" s="1089" t="s">
        <v>160</v>
      </c>
      <c r="M21" s="1089" t="s">
        <v>160</v>
      </c>
      <c r="N21" s="281" t="s">
        <v>168</v>
      </c>
      <c r="O21" s="714" t="s">
        <v>160</v>
      </c>
      <c r="P21" s="714" t="s">
        <v>160</v>
      </c>
      <c r="Q21" s="714">
        <v>13</v>
      </c>
      <c r="R21" s="713" t="s">
        <v>160</v>
      </c>
      <c r="S21" s="713" t="s">
        <v>160</v>
      </c>
      <c r="T21" s="713" t="s">
        <v>160</v>
      </c>
      <c r="U21" s="714" t="s">
        <v>160</v>
      </c>
      <c r="V21" s="714" t="s">
        <v>160</v>
      </c>
      <c r="W21" s="714" t="s">
        <v>160</v>
      </c>
      <c r="X21" s="714" t="s">
        <v>160</v>
      </c>
    </row>
    <row r="22" spans="1:24" s="166" customFormat="1" ht="27.95" customHeight="1">
      <c r="A22" s="281" t="s">
        <v>169</v>
      </c>
      <c r="B22" s="1089" t="s">
        <v>160</v>
      </c>
      <c r="C22" s="1089" t="s">
        <v>160</v>
      </c>
      <c r="D22" s="1089" t="s">
        <v>160</v>
      </c>
      <c r="E22" s="1089" t="s">
        <v>160</v>
      </c>
      <c r="F22" s="1089" t="s">
        <v>160</v>
      </c>
      <c r="G22" s="1089" t="s">
        <v>160</v>
      </c>
      <c r="H22" s="1089" t="s">
        <v>160</v>
      </c>
      <c r="I22" s="1089" t="s">
        <v>160</v>
      </c>
      <c r="J22" s="1089" t="s">
        <v>160</v>
      </c>
      <c r="K22" s="1089" t="s">
        <v>160</v>
      </c>
      <c r="L22" s="1089" t="s">
        <v>160</v>
      </c>
      <c r="M22" s="1089" t="s">
        <v>160</v>
      </c>
      <c r="N22" s="281" t="s">
        <v>169</v>
      </c>
      <c r="O22" s="714" t="s">
        <v>160</v>
      </c>
      <c r="P22" s="714" t="s">
        <v>160</v>
      </c>
      <c r="Q22" s="714">
        <v>41</v>
      </c>
      <c r="R22" s="713" t="s">
        <v>160</v>
      </c>
      <c r="S22" s="713" t="s">
        <v>160</v>
      </c>
      <c r="T22" s="713" t="s">
        <v>160</v>
      </c>
      <c r="U22" s="862">
        <v>17</v>
      </c>
      <c r="V22" s="714" t="s">
        <v>160</v>
      </c>
      <c r="W22" s="714" t="s">
        <v>160</v>
      </c>
      <c r="X22" s="714" t="s">
        <v>160</v>
      </c>
    </row>
    <row r="23" spans="1:24" s="166" customFormat="1" ht="27.95" customHeight="1">
      <c r="A23" s="281" t="s">
        <v>170</v>
      </c>
      <c r="B23" s="1089" t="s">
        <v>160</v>
      </c>
      <c r="C23" s="1089" t="s">
        <v>160</v>
      </c>
      <c r="D23" s="1089" t="s">
        <v>160</v>
      </c>
      <c r="E23" s="1089" t="s">
        <v>160</v>
      </c>
      <c r="F23" s="1089" t="s">
        <v>160</v>
      </c>
      <c r="G23" s="1089" t="s">
        <v>160</v>
      </c>
      <c r="H23" s="1089" t="s">
        <v>160</v>
      </c>
      <c r="I23" s="1089" t="s">
        <v>160</v>
      </c>
      <c r="J23" s="1089" t="s">
        <v>160</v>
      </c>
      <c r="K23" s="1089" t="s">
        <v>160</v>
      </c>
      <c r="L23" s="1089">
        <v>1</v>
      </c>
      <c r="M23" s="1089" t="s">
        <v>160</v>
      </c>
      <c r="N23" s="281" t="s">
        <v>170</v>
      </c>
      <c r="O23" s="714" t="s">
        <v>160</v>
      </c>
      <c r="P23" s="714" t="s">
        <v>160</v>
      </c>
      <c r="Q23" s="714">
        <v>3</v>
      </c>
      <c r="R23" s="713" t="s">
        <v>160</v>
      </c>
      <c r="S23" s="713" t="s">
        <v>160</v>
      </c>
      <c r="T23" s="713" t="s">
        <v>160</v>
      </c>
      <c r="U23" s="714" t="s">
        <v>160</v>
      </c>
      <c r="V23" s="714" t="s">
        <v>160</v>
      </c>
      <c r="W23" s="714" t="s">
        <v>160</v>
      </c>
      <c r="X23" s="714" t="s">
        <v>160</v>
      </c>
    </row>
    <row r="24" spans="1:24" s="166" customFormat="1" ht="27.95" customHeight="1">
      <c r="A24" s="281" t="s">
        <v>171</v>
      </c>
      <c r="B24" s="1089" t="s">
        <v>160</v>
      </c>
      <c r="C24" s="1089" t="s">
        <v>160</v>
      </c>
      <c r="D24" s="1089" t="s">
        <v>160</v>
      </c>
      <c r="E24" s="1089" t="s">
        <v>160</v>
      </c>
      <c r="F24" s="1089" t="s">
        <v>160</v>
      </c>
      <c r="G24" s="1089" t="s">
        <v>160</v>
      </c>
      <c r="H24" s="1089" t="s">
        <v>160</v>
      </c>
      <c r="I24" s="1089" t="s">
        <v>160</v>
      </c>
      <c r="J24" s="1089" t="s">
        <v>160</v>
      </c>
      <c r="K24" s="1089" t="s">
        <v>160</v>
      </c>
      <c r="L24" s="1089" t="s">
        <v>160</v>
      </c>
      <c r="M24" s="1089" t="s">
        <v>160</v>
      </c>
      <c r="N24" s="281" t="s">
        <v>171</v>
      </c>
      <c r="O24" s="714" t="s">
        <v>160</v>
      </c>
      <c r="P24" s="714" t="s">
        <v>160</v>
      </c>
      <c r="Q24" s="714" t="s">
        <v>160</v>
      </c>
      <c r="R24" s="713" t="s">
        <v>160</v>
      </c>
      <c r="S24" s="713" t="s">
        <v>160</v>
      </c>
      <c r="T24" s="713" t="s">
        <v>160</v>
      </c>
      <c r="U24" s="714" t="s">
        <v>160</v>
      </c>
      <c r="V24" s="714" t="s">
        <v>160</v>
      </c>
      <c r="W24" s="714" t="s">
        <v>160</v>
      </c>
      <c r="X24" s="714" t="s">
        <v>160</v>
      </c>
    </row>
    <row r="25" spans="1:24" s="173" customFormat="1" ht="27.95" customHeight="1">
      <c r="A25" s="283" t="s">
        <v>172</v>
      </c>
      <c r="B25" s="1089" t="s">
        <v>160</v>
      </c>
      <c r="C25" s="1089" t="s">
        <v>160</v>
      </c>
      <c r="D25" s="1090" t="s">
        <v>160</v>
      </c>
      <c r="E25" s="1090" t="s">
        <v>160</v>
      </c>
      <c r="F25" s="1090" t="s">
        <v>160</v>
      </c>
      <c r="G25" s="1090" t="s">
        <v>160</v>
      </c>
      <c r="H25" s="1090" t="s">
        <v>160</v>
      </c>
      <c r="I25" s="1090" t="s">
        <v>160</v>
      </c>
      <c r="J25" s="1090" t="s">
        <v>160</v>
      </c>
      <c r="K25" s="1090" t="s">
        <v>160</v>
      </c>
      <c r="L25" s="1090" t="s">
        <v>160</v>
      </c>
      <c r="M25" s="1090" t="s">
        <v>160</v>
      </c>
      <c r="N25" s="283" t="s">
        <v>172</v>
      </c>
      <c r="O25" s="724" t="s">
        <v>160</v>
      </c>
      <c r="P25" s="716" t="s">
        <v>160</v>
      </c>
      <c r="Q25" s="716">
        <v>3</v>
      </c>
      <c r="R25" s="715" t="s">
        <v>160</v>
      </c>
      <c r="S25" s="715" t="s">
        <v>160</v>
      </c>
      <c r="T25" s="715" t="s">
        <v>160</v>
      </c>
      <c r="U25" s="716" t="s">
        <v>160</v>
      </c>
      <c r="V25" s="716" t="s">
        <v>160</v>
      </c>
      <c r="W25" s="716" t="s">
        <v>160</v>
      </c>
      <c r="X25" s="716" t="s">
        <v>160</v>
      </c>
    </row>
    <row r="26" spans="1:24" s="166" customFormat="1" ht="17.25" customHeight="1">
      <c r="A26" s="1503" t="s">
        <v>611</v>
      </c>
      <c r="B26" s="1503"/>
      <c r="C26" s="1503"/>
      <c r="D26" s="164"/>
      <c r="E26" s="164"/>
      <c r="F26" s="164"/>
      <c r="G26" s="164"/>
      <c r="H26" s="164"/>
      <c r="I26" s="164"/>
      <c r="J26" s="164"/>
      <c r="K26" s="164"/>
      <c r="L26" s="403"/>
      <c r="M26" s="403"/>
      <c r="N26" s="403"/>
      <c r="O26" s="164"/>
      <c r="P26" s="164"/>
      <c r="Q26" s="164"/>
      <c r="R26" s="164"/>
      <c r="S26" s="479"/>
      <c r="T26" s="164"/>
      <c r="U26" s="164"/>
      <c r="V26" s="164"/>
      <c r="W26" s="164"/>
      <c r="X26" s="164"/>
    </row>
  </sheetData>
  <mergeCells count="47">
    <mergeCell ref="A2:M2"/>
    <mergeCell ref="A26:C26"/>
    <mergeCell ref="X6:X7"/>
    <mergeCell ref="S3:T3"/>
    <mergeCell ref="A1:K1"/>
    <mergeCell ref="L5:M5"/>
    <mergeCell ref="O5:P5"/>
    <mergeCell ref="Q5:R5"/>
    <mergeCell ref="L6:L7"/>
    <mergeCell ref="M6:M7"/>
    <mergeCell ref="B6:B7"/>
    <mergeCell ref="C6:C7"/>
    <mergeCell ref="D6:D7"/>
    <mergeCell ref="E6:E7"/>
    <mergeCell ref="F6:F7"/>
    <mergeCell ref="H6:H7"/>
    <mergeCell ref="G6:G7"/>
    <mergeCell ref="J6:J7"/>
    <mergeCell ref="W5:X5"/>
    <mergeCell ref="S5:T5"/>
    <mergeCell ref="U5:V5"/>
    <mergeCell ref="T6:T7"/>
    <mergeCell ref="U6:U7"/>
    <mergeCell ref="V6:V7"/>
    <mergeCell ref="W6:W7"/>
    <mergeCell ref="K6:K7"/>
    <mergeCell ref="O6:O7"/>
    <mergeCell ref="P6:P7"/>
    <mergeCell ref="Q6:Q7"/>
    <mergeCell ref="R6:R7"/>
    <mergeCell ref="S6:S7"/>
    <mergeCell ref="J3:M3"/>
    <mergeCell ref="U1:X1"/>
    <mergeCell ref="V3:X3"/>
    <mergeCell ref="N2:X2"/>
    <mergeCell ref="B4:M4"/>
    <mergeCell ref="O4:X4"/>
    <mergeCell ref="N3:O3"/>
    <mergeCell ref="A3:B3"/>
    <mergeCell ref="A4:A7"/>
    <mergeCell ref="N4:N7"/>
    <mergeCell ref="B5:C5"/>
    <mergeCell ref="D5:E5"/>
    <mergeCell ref="F5:G5"/>
    <mergeCell ref="H5:I5"/>
    <mergeCell ref="J5:K5"/>
    <mergeCell ref="I6:I7"/>
  </mergeCells>
  <phoneticPr fontId="6" type="noConversion"/>
  <printOptions horizontalCentered="1"/>
  <pageMargins left="1.0629921259842521" right="1.0629921259842521" top="1.0236220472440944" bottom="1.6141732283464567" header="0.39370078740157483" footer="0.39370078740157483"/>
  <pageSetup paperSize="9" scale="84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B050"/>
  </sheetPr>
  <dimension ref="A1:AC26"/>
  <sheetViews>
    <sheetView view="pageBreakPreview" zoomScaleNormal="100" zoomScaleSheetLayoutView="100" workbookViewId="0">
      <selection activeCell="A2" sqref="A2:O2"/>
    </sheetView>
  </sheetViews>
  <sheetFormatPr defaultRowHeight="13.5"/>
  <cols>
    <col min="1" max="1" width="7.109375" style="2" customWidth="1"/>
    <col min="2" max="7" width="5.6640625" style="2" customWidth="1"/>
    <col min="8" max="8" width="5.21875" style="2" customWidth="1"/>
    <col min="9" max="9" width="4.44140625" style="2" customWidth="1"/>
    <col min="10" max="10" width="4.77734375" style="2" customWidth="1"/>
    <col min="11" max="11" width="4.5546875" style="2" customWidth="1"/>
    <col min="12" max="12" width="5.21875" style="2" customWidth="1"/>
    <col min="13" max="13" width="4.5546875" style="2" customWidth="1"/>
    <col min="14" max="14" width="5.109375" style="2" customWidth="1"/>
    <col min="15" max="15" width="4.88671875" style="2" customWidth="1"/>
    <col min="16" max="16" width="7.109375" style="2" customWidth="1"/>
    <col min="17" max="17" width="5.5546875" style="2" customWidth="1"/>
    <col min="18" max="18" width="4.109375" style="2" customWidth="1"/>
    <col min="19" max="19" width="5.5546875" style="2" customWidth="1"/>
    <col min="20" max="20" width="5.33203125" style="2" customWidth="1"/>
    <col min="21" max="28" width="5.44140625" style="2" customWidth="1"/>
    <col min="29" max="16384" width="8.88671875" style="2"/>
  </cols>
  <sheetData>
    <row r="1" spans="1:29" s="18" customFormat="1" ht="18.95" customHeight="1">
      <c r="A1" s="1488" t="s">
        <v>379</v>
      </c>
      <c r="B1" s="1488"/>
      <c r="C1" s="1488"/>
      <c r="D1" s="1488"/>
      <c r="E1" s="1488"/>
      <c r="F1" s="50"/>
      <c r="G1" s="50"/>
      <c r="H1" s="50"/>
      <c r="I1" s="50"/>
      <c r="J1" s="51"/>
      <c r="U1" s="52"/>
      <c r="V1" s="52"/>
      <c r="W1" s="52"/>
      <c r="X1" s="52"/>
      <c r="Y1" s="1489" t="s">
        <v>378</v>
      </c>
      <c r="Z1" s="1489"/>
      <c r="AA1" s="1489"/>
      <c r="AB1" s="1489"/>
      <c r="AC1" s="401"/>
    </row>
    <row r="2" spans="1:29" s="3" customFormat="1" ht="45" customHeight="1">
      <c r="A2" s="1253" t="s">
        <v>791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  <c r="N2" s="1253"/>
      <c r="O2" s="1253"/>
      <c r="P2" s="1253" t="s">
        <v>765</v>
      </c>
      <c r="Q2" s="1253"/>
      <c r="R2" s="1253"/>
      <c r="S2" s="1253"/>
      <c r="T2" s="1253"/>
      <c r="U2" s="1253"/>
      <c r="V2" s="1253"/>
      <c r="W2" s="1253"/>
      <c r="X2" s="1253"/>
      <c r="Y2" s="1253"/>
      <c r="Z2" s="1253"/>
      <c r="AA2" s="1253"/>
      <c r="AB2" s="1253"/>
    </row>
    <row r="3" spans="1:29" s="4" customFormat="1" ht="16.5" customHeight="1">
      <c r="A3" s="1493" t="s">
        <v>62</v>
      </c>
      <c r="B3" s="1493"/>
      <c r="C3" s="277"/>
      <c r="D3" s="277"/>
      <c r="E3" s="277"/>
      <c r="F3" s="277"/>
      <c r="G3" s="278"/>
      <c r="H3" s="278"/>
      <c r="I3" s="278"/>
      <c r="J3" s="278"/>
      <c r="K3" s="278"/>
      <c r="L3" s="1494" t="s">
        <v>64</v>
      </c>
      <c r="M3" s="1494"/>
      <c r="N3" s="1494"/>
      <c r="O3" s="1494"/>
      <c r="P3" s="1493" t="s">
        <v>62</v>
      </c>
      <c r="Q3" s="1493"/>
      <c r="R3" s="1493"/>
      <c r="S3" s="1493"/>
      <c r="T3" s="277"/>
      <c r="U3" s="278"/>
      <c r="V3" s="278"/>
      <c r="W3" s="1494"/>
      <c r="X3" s="1494"/>
      <c r="Y3" s="279"/>
      <c r="Z3" s="1494" t="s">
        <v>63</v>
      </c>
      <c r="AA3" s="1494"/>
      <c r="AB3" s="1494"/>
    </row>
    <row r="4" spans="1:29" s="10" customFormat="1" ht="18" customHeight="1">
      <c r="A4" s="1369" t="s">
        <v>61</v>
      </c>
      <c r="B4" s="1280" t="s">
        <v>430</v>
      </c>
      <c r="C4" s="1280"/>
      <c r="D4" s="1280"/>
      <c r="E4" s="1280"/>
      <c r="F4" s="1280"/>
      <c r="G4" s="1280"/>
      <c r="H4" s="1280"/>
      <c r="I4" s="1280"/>
      <c r="J4" s="1280"/>
      <c r="K4" s="1280"/>
      <c r="L4" s="1280"/>
      <c r="M4" s="1280"/>
      <c r="N4" s="1280"/>
      <c r="O4" s="1295"/>
      <c r="P4" s="1369" t="s">
        <v>61</v>
      </c>
      <c r="Q4" s="1280" t="s">
        <v>430</v>
      </c>
      <c r="R4" s="1280"/>
      <c r="S4" s="1280"/>
      <c r="T4" s="1280"/>
      <c r="U4" s="1280"/>
      <c r="V4" s="1280"/>
      <c r="W4" s="1280"/>
      <c r="X4" s="1280"/>
      <c r="Y4" s="1280"/>
      <c r="Z4" s="1280"/>
      <c r="AA4" s="1280"/>
      <c r="AB4" s="1295"/>
    </row>
    <row r="5" spans="1:29" s="10" customFormat="1" ht="69" customHeight="1">
      <c r="A5" s="1501"/>
      <c r="B5" s="1490" t="s">
        <v>4</v>
      </c>
      <c r="C5" s="1490"/>
      <c r="D5" s="1490"/>
      <c r="E5" s="1490"/>
      <c r="F5" s="1490"/>
      <c r="G5" s="1490"/>
      <c r="H5" s="1490" t="s">
        <v>133</v>
      </c>
      <c r="I5" s="1490"/>
      <c r="J5" s="1490" t="s">
        <v>431</v>
      </c>
      <c r="K5" s="1490"/>
      <c r="L5" s="1490" t="s">
        <v>194</v>
      </c>
      <c r="M5" s="1490"/>
      <c r="N5" s="1490" t="s">
        <v>432</v>
      </c>
      <c r="O5" s="1491"/>
      <c r="P5" s="1501"/>
      <c r="Q5" s="1490" t="s">
        <v>75</v>
      </c>
      <c r="R5" s="1490"/>
      <c r="S5" s="1490" t="s">
        <v>433</v>
      </c>
      <c r="T5" s="1490"/>
      <c r="U5" s="1490" t="s">
        <v>434</v>
      </c>
      <c r="V5" s="1490"/>
      <c r="W5" s="1490" t="s">
        <v>435</v>
      </c>
      <c r="X5" s="1490"/>
      <c r="Y5" s="1490" t="s">
        <v>436</v>
      </c>
      <c r="Z5" s="1490"/>
      <c r="AA5" s="1490" t="s">
        <v>437</v>
      </c>
      <c r="AB5" s="1491"/>
    </row>
    <row r="6" spans="1:29" s="10" customFormat="1" ht="23.25" customHeight="1">
      <c r="A6" s="1501"/>
      <c r="B6" s="1490" t="s">
        <v>795</v>
      </c>
      <c r="C6" s="1490"/>
      <c r="D6" s="1490"/>
      <c r="E6" s="1491" t="s">
        <v>575</v>
      </c>
      <c r="F6" s="1508"/>
      <c r="G6" s="1511"/>
      <c r="H6" s="1490" t="s">
        <v>795</v>
      </c>
      <c r="I6" s="1490" t="s">
        <v>575</v>
      </c>
      <c r="J6" s="1490" t="s">
        <v>795</v>
      </c>
      <c r="K6" s="1490" t="s">
        <v>575</v>
      </c>
      <c r="L6" s="1490" t="s">
        <v>795</v>
      </c>
      <c r="M6" s="1490" t="s">
        <v>575</v>
      </c>
      <c r="N6" s="1490" t="s">
        <v>795</v>
      </c>
      <c r="O6" s="1490" t="s">
        <v>575</v>
      </c>
      <c r="P6" s="1501"/>
      <c r="Q6" s="1490" t="s">
        <v>795</v>
      </c>
      <c r="R6" s="1490" t="s">
        <v>575</v>
      </c>
      <c r="S6" s="1490" t="s">
        <v>795</v>
      </c>
      <c r="T6" s="1490" t="s">
        <v>575</v>
      </c>
      <c r="U6" s="1490" t="s">
        <v>795</v>
      </c>
      <c r="V6" s="1490" t="s">
        <v>575</v>
      </c>
      <c r="W6" s="1490" t="s">
        <v>795</v>
      </c>
      <c r="X6" s="1490" t="s">
        <v>575</v>
      </c>
      <c r="Y6" s="1490" t="s">
        <v>795</v>
      </c>
      <c r="Z6" s="1490" t="s">
        <v>575</v>
      </c>
      <c r="AA6" s="1490" t="s">
        <v>795</v>
      </c>
      <c r="AB6" s="1490" t="s">
        <v>575</v>
      </c>
    </row>
    <row r="7" spans="1:29" s="10" customFormat="1" ht="21.75" customHeight="1">
      <c r="A7" s="1292"/>
      <c r="B7" s="478" t="s">
        <v>30</v>
      </c>
      <c r="C7" s="478" t="s">
        <v>88</v>
      </c>
      <c r="D7" s="478" t="s">
        <v>90</v>
      </c>
      <c r="E7" s="869" t="s">
        <v>30</v>
      </c>
      <c r="F7" s="869" t="s">
        <v>88</v>
      </c>
      <c r="G7" s="869" t="s">
        <v>90</v>
      </c>
      <c r="H7" s="1495"/>
      <c r="I7" s="1495"/>
      <c r="J7" s="1495"/>
      <c r="K7" s="1495"/>
      <c r="L7" s="1495"/>
      <c r="M7" s="1495"/>
      <c r="N7" s="1495"/>
      <c r="O7" s="1495"/>
      <c r="P7" s="1292"/>
      <c r="Q7" s="1495"/>
      <c r="R7" s="1495"/>
      <c r="S7" s="1495"/>
      <c r="T7" s="1495"/>
      <c r="U7" s="1495"/>
      <c r="V7" s="1495"/>
      <c r="W7" s="1495"/>
      <c r="X7" s="1495"/>
      <c r="Y7" s="1495"/>
      <c r="Z7" s="1495"/>
      <c r="AA7" s="1495"/>
      <c r="AB7" s="1495"/>
    </row>
    <row r="8" spans="1:29" s="166" customFormat="1" ht="27.95" customHeight="1">
      <c r="A8" s="281">
        <v>2019</v>
      </c>
      <c r="B8" s="164">
        <v>91</v>
      </c>
      <c r="C8" s="164">
        <v>33</v>
      </c>
      <c r="D8" s="164">
        <v>58</v>
      </c>
      <c r="E8" s="164">
        <v>2</v>
      </c>
      <c r="F8" s="164">
        <v>2</v>
      </c>
      <c r="G8" s="164" t="s">
        <v>21</v>
      </c>
      <c r="H8" s="164" t="s">
        <v>21</v>
      </c>
      <c r="I8" s="164" t="s">
        <v>21</v>
      </c>
      <c r="J8" s="164">
        <v>1</v>
      </c>
      <c r="K8" s="164" t="s">
        <v>21</v>
      </c>
      <c r="L8" s="164" t="s">
        <v>21</v>
      </c>
      <c r="M8" s="164" t="s">
        <v>21</v>
      </c>
      <c r="N8" s="164">
        <v>27</v>
      </c>
      <c r="O8" s="164" t="s">
        <v>21</v>
      </c>
      <c r="P8" s="281">
        <v>2019</v>
      </c>
      <c r="Q8" s="164" t="s">
        <v>21</v>
      </c>
      <c r="R8" s="164" t="s">
        <v>21</v>
      </c>
      <c r="S8" s="164">
        <v>1</v>
      </c>
      <c r="T8" s="164">
        <v>1</v>
      </c>
      <c r="U8" s="164" t="s">
        <v>21</v>
      </c>
      <c r="V8" s="164" t="s">
        <v>21</v>
      </c>
      <c r="W8" s="164" t="s">
        <v>21</v>
      </c>
      <c r="X8" s="164" t="s">
        <v>21</v>
      </c>
      <c r="Y8" s="164" t="s">
        <v>21</v>
      </c>
      <c r="Z8" s="164" t="s">
        <v>21</v>
      </c>
      <c r="AA8" s="164">
        <v>62</v>
      </c>
      <c r="AB8" s="164">
        <v>1</v>
      </c>
    </row>
    <row r="9" spans="1:29" s="166" customFormat="1" ht="27.95" customHeight="1">
      <c r="A9" s="281">
        <v>2020</v>
      </c>
      <c r="B9" s="164">
        <v>81</v>
      </c>
      <c r="C9" s="164">
        <v>33</v>
      </c>
      <c r="D9" s="164">
        <v>48</v>
      </c>
      <c r="E9" s="164">
        <v>1</v>
      </c>
      <c r="F9" s="164">
        <v>1</v>
      </c>
      <c r="G9" s="164" t="s">
        <v>21</v>
      </c>
      <c r="H9" s="164" t="s">
        <v>21</v>
      </c>
      <c r="I9" s="164" t="s">
        <v>21</v>
      </c>
      <c r="J9" s="164">
        <v>1</v>
      </c>
      <c r="K9" s="164" t="s">
        <v>21</v>
      </c>
      <c r="L9" s="164" t="s">
        <v>21</v>
      </c>
      <c r="M9" s="164" t="s">
        <v>21</v>
      </c>
      <c r="N9" s="164">
        <v>24</v>
      </c>
      <c r="O9" s="164" t="s">
        <v>21</v>
      </c>
      <c r="P9" s="281">
        <v>2020</v>
      </c>
      <c r="Q9" s="164" t="s">
        <v>21</v>
      </c>
      <c r="R9" s="164" t="s">
        <v>21</v>
      </c>
      <c r="S9" s="164" t="s">
        <v>21</v>
      </c>
      <c r="T9" s="164" t="s">
        <v>21</v>
      </c>
      <c r="U9" s="164">
        <v>2</v>
      </c>
      <c r="V9" s="164">
        <v>1</v>
      </c>
      <c r="W9" s="164" t="s">
        <v>21</v>
      </c>
      <c r="X9" s="164" t="s">
        <v>21</v>
      </c>
      <c r="Y9" s="164" t="s">
        <v>21</v>
      </c>
      <c r="Z9" s="164" t="s">
        <v>21</v>
      </c>
      <c r="AA9" s="164">
        <v>46</v>
      </c>
      <c r="AB9" s="164" t="s">
        <v>21</v>
      </c>
      <c r="AC9" s="173"/>
    </row>
    <row r="10" spans="1:29" s="173" customFormat="1" ht="27.95" customHeight="1">
      <c r="A10" s="281">
        <v>2021</v>
      </c>
      <c r="B10" s="455">
        <v>144</v>
      </c>
      <c r="C10" s="455">
        <v>58</v>
      </c>
      <c r="D10" s="455">
        <v>86</v>
      </c>
      <c r="E10" s="455">
        <v>2</v>
      </c>
      <c r="F10" s="455">
        <v>1</v>
      </c>
      <c r="G10" s="455">
        <v>1</v>
      </c>
      <c r="H10" s="455" t="s">
        <v>160</v>
      </c>
      <c r="I10" s="455" t="s">
        <v>160</v>
      </c>
      <c r="J10" s="455">
        <v>2</v>
      </c>
      <c r="K10" s="455" t="s">
        <v>160</v>
      </c>
      <c r="L10" s="455" t="s">
        <v>160</v>
      </c>
      <c r="M10" s="455" t="s">
        <v>160</v>
      </c>
      <c r="N10" s="455">
        <v>23</v>
      </c>
      <c r="O10" s="455" t="s">
        <v>160</v>
      </c>
      <c r="P10" s="281">
        <v>2021</v>
      </c>
      <c r="Q10" s="455" t="s">
        <v>160</v>
      </c>
      <c r="R10" s="455" t="s">
        <v>160</v>
      </c>
      <c r="S10" s="455">
        <v>2</v>
      </c>
      <c r="T10" s="455" t="s">
        <v>160</v>
      </c>
      <c r="U10" s="455">
        <v>1</v>
      </c>
      <c r="V10" s="455">
        <v>1</v>
      </c>
      <c r="W10" s="455" t="s">
        <v>160</v>
      </c>
      <c r="X10" s="455" t="s">
        <v>160</v>
      </c>
      <c r="Y10" s="455" t="s">
        <v>160</v>
      </c>
      <c r="Z10" s="455" t="s">
        <v>160</v>
      </c>
      <c r="AA10" s="455">
        <v>110</v>
      </c>
      <c r="AB10" s="455" t="s">
        <v>160</v>
      </c>
    </row>
    <row r="11" spans="1:29" s="173" customFormat="1" ht="27.95" customHeight="1">
      <c r="A11" s="281">
        <v>2022</v>
      </c>
      <c r="B11" s="455">
        <v>108</v>
      </c>
      <c r="C11" s="455">
        <v>46</v>
      </c>
      <c r="D11" s="455">
        <v>62</v>
      </c>
      <c r="E11" s="455">
        <v>1</v>
      </c>
      <c r="F11" s="455" t="s">
        <v>160</v>
      </c>
      <c r="G11" s="455">
        <v>1</v>
      </c>
      <c r="H11" s="455" t="s">
        <v>160</v>
      </c>
      <c r="I11" s="455" t="s">
        <v>160</v>
      </c>
      <c r="J11" s="455" t="s">
        <v>160</v>
      </c>
      <c r="K11" s="455" t="s">
        <v>160</v>
      </c>
      <c r="L11" s="455" t="s">
        <v>160</v>
      </c>
      <c r="M11" s="455" t="s">
        <v>160</v>
      </c>
      <c r="N11" s="455">
        <v>20</v>
      </c>
      <c r="O11" s="455" t="s">
        <v>160</v>
      </c>
      <c r="P11" s="281">
        <v>2022</v>
      </c>
      <c r="Q11" s="455">
        <v>1</v>
      </c>
      <c r="R11" s="455" t="s">
        <v>160</v>
      </c>
      <c r="S11" s="455" t="s">
        <v>160</v>
      </c>
      <c r="T11" s="455" t="s">
        <v>160</v>
      </c>
      <c r="U11" s="455" t="s">
        <v>160</v>
      </c>
      <c r="V11" s="455" t="s">
        <v>160</v>
      </c>
      <c r="W11" s="455" t="s">
        <v>160</v>
      </c>
      <c r="X11" s="455" t="s">
        <v>160</v>
      </c>
      <c r="Y11" s="455" t="s">
        <v>160</v>
      </c>
      <c r="Z11" s="455" t="s">
        <v>160</v>
      </c>
      <c r="AA11" s="844">
        <v>78</v>
      </c>
      <c r="AB11" s="455" t="s">
        <v>160</v>
      </c>
    </row>
    <row r="12" spans="1:29" s="173" customFormat="1" ht="27.95" customHeight="1">
      <c r="A12" s="281">
        <v>2023</v>
      </c>
      <c r="B12" s="945">
        <v>133</v>
      </c>
      <c r="C12" s="945">
        <v>63</v>
      </c>
      <c r="D12" s="945">
        <v>70</v>
      </c>
      <c r="E12" s="945">
        <v>1</v>
      </c>
      <c r="F12" s="945">
        <v>1</v>
      </c>
      <c r="G12" s="945" t="s">
        <v>160</v>
      </c>
      <c r="H12" s="945" t="s">
        <v>160</v>
      </c>
      <c r="I12" s="945" t="s">
        <v>160</v>
      </c>
      <c r="J12" s="945">
        <v>2</v>
      </c>
      <c r="K12" s="945" t="s">
        <v>160</v>
      </c>
      <c r="L12" s="945" t="s">
        <v>160</v>
      </c>
      <c r="M12" s="945" t="s">
        <v>160</v>
      </c>
      <c r="N12" s="945">
        <v>12</v>
      </c>
      <c r="O12" s="455" t="s">
        <v>160</v>
      </c>
      <c r="P12" s="281">
        <v>2023</v>
      </c>
      <c r="Q12" s="945" t="s">
        <v>160</v>
      </c>
      <c r="R12" s="945" t="s">
        <v>160</v>
      </c>
      <c r="S12" s="945">
        <v>2</v>
      </c>
      <c r="T12" s="945" t="s">
        <v>160</v>
      </c>
      <c r="U12" s="945">
        <v>1</v>
      </c>
      <c r="V12" s="844">
        <v>1</v>
      </c>
      <c r="W12" s="945" t="s">
        <v>160</v>
      </c>
      <c r="X12" s="945" t="s">
        <v>160</v>
      </c>
      <c r="Y12" s="945">
        <v>1</v>
      </c>
      <c r="Z12" s="945" t="s">
        <v>160</v>
      </c>
      <c r="AA12" s="844">
        <v>102</v>
      </c>
      <c r="AB12" s="945" t="s">
        <v>160</v>
      </c>
    </row>
    <row r="13" spans="1:29" s="81" customFormat="1" ht="27.95" customHeight="1">
      <c r="A13" s="282">
        <v>2024</v>
      </c>
      <c r="B13" s="717">
        <v>193</v>
      </c>
      <c r="C13" s="717">
        <v>91</v>
      </c>
      <c r="D13" s="717">
        <v>102</v>
      </c>
      <c r="E13" s="717" t="s">
        <v>160</v>
      </c>
      <c r="F13" s="717" t="s">
        <v>160</v>
      </c>
      <c r="G13" s="717" t="s">
        <v>160</v>
      </c>
      <c r="H13" s="717" t="s">
        <v>160</v>
      </c>
      <c r="I13" s="717" t="s">
        <v>160</v>
      </c>
      <c r="J13" s="717" t="s">
        <v>160</v>
      </c>
      <c r="K13" s="717" t="s">
        <v>160</v>
      </c>
      <c r="L13" s="717" t="s">
        <v>160</v>
      </c>
      <c r="M13" s="717" t="s">
        <v>160</v>
      </c>
      <c r="N13" s="717">
        <v>12</v>
      </c>
      <c r="O13" s="455" t="s">
        <v>160</v>
      </c>
      <c r="P13" s="282">
        <v>2024</v>
      </c>
      <c r="Q13" s="717">
        <v>1</v>
      </c>
      <c r="R13" s="717" t="s">
        <v>160</v>
      </c>
      <c r="S13" s="717">
        <v>3</v>
      </c>
      <c r="T13" s="717" t="s">
        <v>160</v>
      </c>
      <c r="U13" s="717" t="s">
        <v>160</v>
      </c>
      <c r="V13" s="720" t="s">
        <v>160</v>
      </c>
      <c r="W13" s="717" t="s">
        <v>160</v>
      </c>
      <c r="X13" s="717" t="s">
        <v>160</v>
      </c>
      <c r="Y13" s="717" t="s">
        <v>160</v>
      </c>
      <c r="Z13" s="717" t="s">
        <v>160</v>
      </c>
      <c r="AA13" s="720">
        <v>119</v>
      </c>
      <c r="AB13" s="717" t="s">
        <v>160</v>
      </c>
    </row>
    <row r="14" spans="1:29" s="166" customFormat="1" ht="27.95" customHeight="1">
      <c r="A14" s="281" t="s">
        <v>161</v>
      </c>
      <c r="B14" s="718">
        <v>30</v>
      </c>
      <c r="C14" s="719">
        <v>9</v>
      </c>
      <c r="D14" s="719">
        <v>21</v>
      </c>
      <c r="E14" s="719" t="s">
        <v>160</v>
      </c>
      <c r="F14" s="719" t="s">
        <v>160</v>
      </c>
      <c r="G14" s="719" t="s">
        <v>160</v>
      </c>
      <c r="H14" s="719" t="s">
        <v>160</v>
      </c>
      <c r="I14" s="719" t="s">
        <v>160</v>
      </c>
      <c r="J14" s="719" t="s">
        <v>160</v>
      </c>
      <c r="K14" s="719" t="s">
        <v>160</v>
      </c>
      <c r="L14" s="719" t="s">
        <v>160</v>
      </c>
      <c r="M14" s="719" t="s">
        <v>160</v>
      </c>
      <c r="N14" s="719">
        <v>4</v>
      </c>
      <c r="O14" s="455" t="s">
        <v>160</v>
      </c>
      <c r="P14" s="281" t="s">
        <v>161</v>
      </c>
      <c r="Q14" s="719">
        <v>1</v>
      </c>
      <c r="R14" s="719" t="s">
        <v>160</v>
      </c>
      <c r="S14" s="719" t="s">
        <v>160</v>
      </c>
      <c r="T14" s="719" t="s">
        <v>160</v>
      </c>
      <c r="U14" s="719" t="s">
        <v>160</v>
      </c>
      <c r="V14" s="719" t="s">
        <v>160</v>
      </c>
      <c r="W14" s="719" t="s">
        <v>160</v>
      </c>
      <c r="X14" s="719" t="s">
        <v>160</v>
      </c>
      <c r="Y14" s="841" t="s">
        <v>160</v>
      </c>
      <c r="Z14" s="719" t="s">
        <v>160</v>
      </c>
      <c r="AA14" s="844">
        <v>20</v>
      </c>
      <c r="AB14" s="719" t="s">
        <v>160</v>
      </c>
    </row>
    <row r="15" spans="1:29" s="166" customFormat="1" ht="27.95" customHeight="1">
      <c r="A15" s="281" t="s">
        <v>162</v>
      </c>
      <c r="B15" s="718">
        <v>11</v>
      </c>
      <c r="C15" s="719">
        <v>7</v>
      </c>
      <c r="D15" s="719">
        <v>4</v>
      </c>
      <c r="E15" s="719" t="s">
        <v>160</v>
      </c>
      <c r="F15" s="719" t="s">
        <v>160</v>
      </c>
      <c r="G15" s="719" t="s">
        <v>160</v>
      </c>
      <c r="H15" s="719" t="s">
        <v>160</v>
      </c>
      <c r="I15" s="719" t="s">
        <v>160</v>
      </c>
      <c r="J15" s="719" t="s">
        <v>160</v>
      </c>
      <c r="K15" s="719" t="s">
        <v>160</v>
      </c>
      <c r="L15" s="719" t="s">
        <v>160</v>
      </c>
      <c r="M15" s="719" t="s">
        <v>160</v>
      </c>
      <c r="N15" s="719" t="s">
        <v>160</v>
      </c>
      <c r="O15" s="455" t="s">
        <v>160</v>
      </c>
      <c r="P15" s="281" t="s">
        <v>162</v>
      </c>
      <c r="Q15" s="719" t="s">
        <v>160</v>
      </c>
      <c r="R15" s="719" t="s">
        <v>160</v>
      </c>
      <c r="S15" s="719" t="s">
        <v>160</v>
      </c>
      <c r="T15" s="719" t="s">
        <v>160</v>
      </c>
      <c r="U15" s="719" t="s">
        <v>160</v>
      </c>
      <c r="V15" s="719" t="s">
        <v>160</v>
      </c>
      <c r="W15" s="719" t="s">
        <v>160</v>
      </c>
      <c r="X15" s="719" t="s">
        <v>160</v>
      </c>
      <c r="Y15" s="719" t="s">
        <v>160</v>
      </c>
      <c r="Z15" s="719" t="s">
        <v>160</v>
      </c>
      <c r="AA15" s="844">
        <v>11</v>
      </c>
      <c r="AB15" s="719" t="s">
        <v>160</v>
      </c>
    </row>
    <row r="16" spans="1:29" s="166" customFormat="1" ht="27.95" customHeight="1">
      <c r="A16" s="281" t="s">
        <v>163</v>
      </c>
      <c r="B16" s="718">
        <v>13</v>
      </c>
      <c r="C16" s="719">
        <v>5</v>
      </c>
      <c r="D16" s="719">
        <v>8</v>
      </c>
      <c r="E16" s="719" t="s">
        <v>160</v>
      </c>
      <c r="F16" s="719" t="s">
        <v>160</v>
      </c>
      <c r="G16" s="719" t="s">
        <v>160</v>
      </c>
      <c r="H16" s="719" t="s">
        <v>160</v>
      </c>
      <c r="I16" s="719" t="s">
        <v>160</v>
      </c>
      <c r="J16" s="719" t="s">
        <v>160</v>
      </c>
      <c r="K16" s="719" t="s">
        <v>160</v>
      </c>
      <c r="L16" s="719" t="s">
        <v>160</v>
      </c>
      <c r="M16" s="719" t="s">
        <v>160</v>
      </c>
      <c r="N16" s="719" t="s">
        <v>160</v>
      </c>
      <c r="O16" s="455" t="s">
        <v>160</v>
      </c>
      <c r="P16" s="281" t="s">
        <v>163</v>
      </c>
      <c r="Q16" s="719" t="s">
        <v>160</v>
      </c>
      <c r="R16" s="719" t="s">
        <v>160</v>
      </c>
      <c r="S16" s="719" t="s">
        <v>160</v>
      </c>
      <c r="T16" s="719" t="s">
        <v>160</v>
      </c>
      <c r="U16" s="719" t="s">
        <v>160</v>
      </c>
      <c r="V16" s="719" t="s">
        <v>160</v>
      </c>
      <c r="W16" s="719" t="s">
        <v>160</v>
      </c>
      <c r="X16" s="719" t="s">
        <v>160</v>
      </c>
      <c r="Y16" s="719" t="s">
        <v>160</v>
      </c>
      <c r="Z16" s="719" t="s">
        <v>160</v>
      </c>
      <c r="AA16" s="844">
        <v>13</v>
      </c>
      <c r="AB16" s="719" t="s">
        <v>160</v>
      </c>
    </row>
    <row r="17" spans="1:28" s="166" customFormat="1" ht="27.95" customHeight="1">
      <c r="A17" s="281" t="s">
        <v>164</v>
      </c>
      <c r="B17" s="718">
        <v>12</v>
      </c>
      <c r="C17" s="719">
        <v>7</v>
      </c>
      <c r="D17" s="719">
        <v>5</v>
      </c>
      <c r="E17" s="719" t="s">
        <v>160</v>
      </c>
      <c r="F17" s="719" t="s">
        <v>160</v>
      </c>
      <c r="G17" s="719" t="s">
        <v>160</v>
      </c>
      <c r="H17" s="719" t="s">
        <v>160</v>
      </c>
      <c r="I17" s="719" t="s">
        <v>160</v>
      </c>
      <c r="J17" s="719" t="s">
        <v>160</v>
      </c>
      <c r="K17" s="719" t="s">
        <v>160</v>
      </c>
      <c r="L17" s="719" t="s">
        <v>160</v>
      </c>
      <c r="M17" s="719" t="s">
        <v>160</v>
      </c>
      <c r="N17" s="719">
        <v>1</v>
      </c>
      <c r="O17" s="455" t="s">
        <v>160</v>
      </c>
      <c r="P17" s="281" t="s">
        <v>164</v>
      </c>
      <c r="Q17" s="719" t="s">
        <v>160</v>
      </c>
      <c r="R17" s="719" t="s">
        <v>160</v>
      </c>
      <c r="S17" s="719" t="s">
        <v>160</v>
      </c>
      <c r="T17" s="719" t="s">
        <v>160</v>
      </c>
      <c r="U17" s="719" t="s">
        <v>160</v>
      </c>
      <c r="V17" s="719" t="s">
        <v>160</v>
      </c>
      <c r="W17" s="719" t="s">
        <v>160</v>
      </c>
      <c r="X17" s="719" t="s">
        <v>160</v>
      </c>
      <c r="Y17" s="719" t="s">
        <v>160</v>
      </c>
      <c r="Z17" s="719" t="s">
        <v>160</v>
      </c>
      <c r="AA17" s="844">
        <v>9</v>
      </c>
      <c r="AB17" s="719" t="s">
        <v>160</v>
      </c>
    </row>
    <row r="18" spans="1:28" s="166" customFormat="1" ht="27.95" customHeight="1">
      <c r="A18" s="281" t="s">
        <v>165</v>
      </c>
      <c r="B18" s="718">
        <v>37</v>
      </c>
      <c r="C18" s="719">
        <v>18</v>
      </c>
      <c r="D18" s="719">
        <v>19</v>
      </c>
      <c r="E18" s="719" t="s">
        <v>160</v>
      </c>
      <c r="F18" s="719" t="s">
        <v>160</v>
      </c>
      <c r="G18" s="719" t="s">
        <v>160</v>
      </c>
      <c r="H18" s="719" t="s">
        <v>160</v>
      </c>
      <c r="I18" s="719" t="s">
        <v>160</v>
      </c>
      <c r="J18" s="719" t="s">
        <v>160</v>
      </c>
      <c r="K18" s="719" t="s">
        <v>160</v>
      </c>
      <c r="L18" s="719" t="s">
        <v>160</v>
      </c>
      <c r="M18" s="719" t="s">
        <v>160</v>
      </c>
      <c r="N18" s="719" t="s">
        <v>160</v>
      </c>
      <c r="O18" s="455" t="s">
        <v>160</v>
      </c>
      <c r="P18" s="281" t="s">
        <v>165</v>
      </c>
      <c r="Q18" s="719" t="s">
        <v>160</v>
      </c>
      <c r="R18" s="719" t="s">
        <v>160</v>
      </c>
      <c r="S18" s="719">
        <v>1</v>
      </c>
      <c r="T18" s="719" t="s">
        <v>160</v>
      </c>
      <c r="U18" s="719" t="s">
        <v>160</v>
      </c>
      <c r="V18" s="719" t="s">
        <v>160</v>
      </c>
      <c r="W18" s="719" t="s">
        <v>160</v>
      </c>
      <c r="X18" s="719" t="s">
        <v>160</v>
      </c>
      <c r="Y18" s="719" t="s">
        <v>160</v>
      </c>
      <c r="Z18" s="719" t="s">
        <v>160</v>
      </c>
      <c r="AA18" s="844">
        <v>11</v>
      </c>
      <c r="AB18" s="719" t="s">
        <v>160</v>
      </c>
    </row>
    <row r="19" spans="1:28" s="166" customFormat="1" ht="27.95" customHeight="1">
      <c r="A19" s="281" t="s">
        <v>166</v>
      </c>
      <c r="B19" s="718">
        <v>15</v>
      </c>
      <c r="C19" s="719">
        <v>6</v>
      </c>
      <c r="D19" s="719">
        <v>9</v>
      </c>
      <c r="E19" s="719" t="s">
        <v>160</v>
      </c>
      <c r="F19" s="719" t="s">
        <v>160</v>
      </c>
      <c r="G19" s="719" t="s">
        <v>160</v>
      </c>
      <c r="H19" s="719" t="s">
        <v>160</v>
      </c>
      <c r="I19" s="719" t="s">
        <v>160</v>
      </c>
      <c r="J19" s="719" t="s">
        <v>160</v>
      </c>
      <c r="K19" s="719" t="s">
        <v>160</v>
      </c>
      <c r="L19" s="719" t="s">
        <v>160</v>
      </c>
      <c r="M19" s="719" t="s">
        <v>160</v>
      </c>
      <c r="N19" s="719" t="s">
        <v>160</v>
      </c>
      <c r="O19" s="455" t="s">
        <v>160</v>
      </c>
      <c r="P19" s="281" t="s">
        <v>166</v>
      </c>
      <c r="Q19" s="719" t="s">
        <v>160</v>
      </c>
      <c r="R19" s="719" t="s">
        <v>160</v>
      </c>
      <c r="S19" s="719" t="s">
        <v>160</v>
      </c>
      <c r="T19" s="719" t="s">
        <v>160</v>
      </c>
      <c r="U19" s="719" t="s">
        <v>160</v>
      </c>
      <c r="V19" s="719" t="s">
        <v>160</v>
      </c>
      <c r="W19" s="719" t="s">
        <v>160</v>
      </c>
      <c r="X19" s="719" t="s">
        <v>160</v>
      </c>
      <c r="Y19" s="719" t="s">
        <v>160</v>
      </c>
      <c r="Z19" s="719" t="s">
        <v>160</v>
      </c>
      <c r="AA19" s="719">
        <v>10</v>
      </c>
      <c r="AB19" s="719" t="s">
        <v>160</v>
      </c>
    </row>
    <row r="20" spans="1:28" s="166" customFormat="1" ht="27.95" customHeight="1">
      <c r="A20" s="281" t="s">
        <v>167</v>
      </c>
      <c r="B20" s="718">
        <v>25</v>
      </c>
      <c r="C20" s="719">
        <v>13</v>
      </c>
      <c r="D20" s="719">
        <v>12</v>
      </c>
      <c r="E20" s="719" t="s">
        <v>160</v>
      </c>
      <c r="F20" s="719" t="s">
        <v>160</v>
      </c>
      <c r="G20" s="719" t="s">
        <v>160</v>
      </c>
      <c r="H20" s="719" t="s">
        <v>160</v>
      </c>
      <c r="I20" s="719" t="s">
        <v>160</v>
      </c>
      <c r="J20" s="719" t="s">
        <v>160</v>
      </c>
      <c r="K20" s="719" t="s">
        <v>160</v>
      </c>
      <c r="L20" s="719" t="s">
        <v>160</v>
      </c>
      <c r="M20" s="719" t="s">
        <v>160</v>
      </c>
      <c r="N20" s="719">
        <v>3</v>
      </c>
      <c r="O20" s="455" t="s">
        <v>160</v>
      </c>
      <c r="P20" s="281" t="s">
        <v>167</v>
      </c>
      <c r="Q20" s="719" t="s">
        <v>160</v>
      </c>
      <c r="R20" s="719" t="s">
        <v>160</v>
      </c>
      <c r="S20" s="719" t="s">
        <v>160</v>
      </c>
      <c r="T20" s="719" t="s">
        <v>160</v>
      </c>
      <c r="U20" s="719" t="s">
        <v>160</v>
      </c>
      <c r="V20" s="719" t="s">
        <v>160</v>
      </c>
      <c r="W20" s="719" t="s">
        <v>160</v>
      </c>
      <c r="X20" s="719" t="s">
        <v>160</v>
      </c>
      <c r="Y20" s="719" t="s">
        <v>160</v>
      </c>
      <c r="Z20" s="719" t="s">
        <v>160</v>
      </c>
      <c r="AA20" s="719">
        <v>10</v>
      </c>
      <c r="AB20" s="719" t="s">
        <v>160</v>
      </c>
    </row>
    <row r="21" spans="1:28" s="166" customFormat="1" ht="27.95" customHeight="1">
      <c r="A21" s="281" t="s">
        <v>168</v>
      </c>
      <c r="B21" s="718">
        <v>4</v>
      </c>
      <c r="C21" s="719">
        <v>2</v>
      </c>
      <c r="D21" s="719">
        <v>2</v>
      </c>
      <c r="E21" s="719" t="s">
        <v>160</v>
      </c>
      <c r="F21" s="719" t="s">
        <v>160</v>
      </c>
      <c r="G21" s="719" t="s">
        <v>160</v>
      </c>
      <c r="H21" s="719" t="s">
        <v>160</v>
      </c>
      <c r="I21" s="719" t="s">
        <v>160</v>
      </c>
      <c r="J21" s="719" t="s">
        <v>160</v>
      </c>
      <c r="K21" s="719" t="s">
        <v>160</v>
      </c>
      <c r="L21" s="719" t="s">
        <v>160</v>
      </c>
      <c r="M21" s="719" t="s">
        <v>160</v>
      </c>
      <c r="N21" s="719" t="s">
        <v>160</v>
      </c>
      <c r="O21" s="455" t="s">
        <v>160</v>
      </c>
      <c r="P21" s="281" t="s">
        <v>168</v>
      </c>
      <c r="Q21" s="719" t="s">
        <v>160</v>
      </c>
      <c r="R21" s="719" t="s">
        <v>160</v>
      </c>
      <c r="S21" s="719" t="s">
        <v>160</v>
      </c>
      <c r="T21" s="719" t="s">
        <v>160</v>
      </c>
      <c r="U21" s="719" t="s">
        <v>160</v>
      </c>
      <c r="V21" s="719" t="s">
        <v>160</v>
      </c>
      <c r="W21" s="719" t="s">
        <v>160</v>
      </c>
      <c r="X21" s="719" t="s">
        <v>160</v>
      </c>
      <c r="Y21" s="844" t="s">
        <v>160</v>
      </c>
      <c r="Z21" s="844" t="s">
        <v>160</v>
      </c>
      <c r="AA21" s="844">
        <v>3</v>
      </c>
      <c r="AB21" s="719" t="s">
        <v>160</v>
      </c>
    </row>
    <row r="22" spans="1:28" s="166" customFormat="1" ht="27.95" customHeight="1">
      <c r="A22" s="281" t="s">
        <v>169</v>
      </c>
      <c r="B22" s="718">
        <v>29</v>
      </c>
      <c r="C22" s="719">
        <v>10</v>
      </c>
      <c r="D22" s="719">
        <v>19</v>
      </c>
      <c r="E22" s="719" t="s">
        <v>160</v>
      </c>
      <c r="F22" s="719" t="s">
        <v>160</v>
      </c>
      <c r="G22" s="719" t="s">
        <v>160</v>
      </c>
      <c r="H22" s="719" t="s">
        <v>160</v>
      </c>
      <c r="I22" s="719" t="s">
        <v>160</v>
      </c>
      <c r="J22" s="719" t="s">
        <v>160</v>
      </c>
      <c r="K22" s="719" t="s">
        <v>160</v>
      </c>
      <c r="L22" s="719" t="s">
        <v>160</v>
      </c>
      <c r="M22" s="719" t="s">
        <v>160</v>
      </c>
      <c r="N22" s="719">
        <v>3</v>
      </c>
      <c r="O22" s="455" t="s">
        <v>160</v>
      </c>
      <c r="P22" s="281" t="s">
        <v>169</v>
      </c>
      <c r="Q22" s="719" t="s">
        <v>160</v>
      </c>
      <c r="R22" s="719" t="s">
        <v>160</v>
      </c>
      <c r="S22" s="719" t="s">
        <v>160</v>
      </c>
      <c r="T22" s="719" t="s">
        <v>160</v>
      </c>
      <c r="U22" s="719" t="s">
        <v>160</v>
      </c>
      <c r="V22" s="719" t="s">
        <v>160</v>
      </c>
      <c r="W22" s="719" t="s">
        <v>160</v>
      </c>
      <c r="X22" s="719" t="s">
        <v>160</v>
      </c>
      <c r="Y22" s="844" t="s">
        <v>160</v>
      </c>
      <c r="Z22" s="844" t="s">
        <v>160</v>
      </c>
      <c r="AA22" s="844">
        <v>24</v>
      </c>
      <c r="AB22" s="719" t="s">
        <v>160</v>
      </c>
    </row>
    <row r="23" spans="1:28" s="166" customFormat="1" ht="27.95" customHeight="1">
      <c r="A23" s="281" t="s">
        <v>170</v>
      </c>
      <c r="B23" s="718">
        <v>5</v>
      </c>
      <c r="C23" s="719">
        <v>5</v>
      </c>
      <c r="D23" s="719" t="s">
        <v>160</v>
      </c>
      <c r="E23" s="719" t="s">
        <v>160</v>
      </c>
      <c r="F23" s="719" t="s">
        <v>160</v>
      </c>
      <c r="G23" s="719" t="s">
        <v>160</v>
      </c>
      <c r="H23" s="719" t="s">
        <v>160</v>
      </c>
      <c r="I23" s="719" t="s">
        <v>160</v>
      </c>
      <c r="J23" s="719" t="s">
        <v>160</v>
      </c>
      <c r="K23" s="719" t="s">
        <v>160</v>
      </c>
      <c r="L23" s="719" t="s">
        <v>160</v>
      </c>
      <c r="M23" s="719" t="s">
        <v>160</v>
      </c>
      <c r="N23" s="719">
        <v>1</v>
      </c>
      <c r="O23" s="455" t="s">
        <v>160</v>
      </c>
      <c r="P23" s="281" t="s">
        <v>170</v>
      </c>
      <c r="Q23" s="719" t="s">
        <v>160</v>
      </c>
      <c r="R23" s="719" t="s">
        <v>160</v>
      </c>
      <c r="S23" s="719" t="s">
        <v>160</v>
      </c>
      <c r="T23" s="719" t="s">
        <v>160</v>
      </c>
      <c r="U23" s="719" t="s">
        <v>160</v>
      </c>
      <c r="V23" s="719" t="s">
        <v>160</v>
      </c>
      <c r="W23" s="719" t="s">
        <v>160</v>
      </c>
      <c r="X23" s="719" t="s">
        <v>160</v>
      </c>
      <c r="Y23" s="844" t="s">
        <v>160</v>
      </c>
      <c r="Z23" s="844" t="s">
        <v>160</v>
      </c>
      <c r="AA23" s="844">
        <v>3</v>
      </c>
      <c r="AB23" s="719" t="s">
        <v>160</v>
      </c>
    </row>
    <row r="24" spans="1:28" s="166" customFormat="1" ht="27.95" customHeight="1">
      <c r="A24" s="281" t="s">
        <v>171</v>
      </c>
      <c r="B24" s="718">
        <v>5</v>
      </c>
      <c r="C24" s="719">
        <v>3</v>
      </c>
      <c r="D24" s="719">
        <v>2</v>
      </c>
      <c r="E24" s="719" t="s">
        <v>160</v>
      </c>
      <c r="F24" s="719" t="s">
        <v>160</v>
      </c>
      <c r="G24" s="719" t="s">
        <v>160</v>
      </c>
      <c r="H24" s="719" t="s">
        <v>160</v>
      </c>
      <c r="I24" s="719" t="s">
        <v>160</v>
      </c>
      <c r="J24" s="719" t="s">
        <v>160</v>
      </c>
      <c r="K24" s="719" t="s">
        <v>160</v>
      </c>
      <c r="L24" s="719" t="s">
        <v>160</v>
      </c>
      <c r="M24" s="719" t="s">
        <v>160</v>
      </c>
      <c r="N24" s="719" t="s">
        <v>160</v>
      </c>
      <c r="O24" s="455" t="s">
        <v>160</v>
      </c>
      <c r="P24" s="281" t="s">
        <v>171</v>
      </c>
      <c r="Q24" s="719" t="s">
        <v>160</v>
      </c>
      <c r="R24" s="719" t="s">
        <v>160</v>
      </c>
      <c r="S24" s="719" t="s">
        <v>160</v>
      </c>
      <c r="T24" s="719" t="s">
        <v>160</v>
      </c>
      <c r="U24" s="719" t="s">
        <v>160</v>
      </c>
      <c r="V24" s="719" t="s">
        <v>160</v>
      </c>
      <c r="W24" s="719" t="s">
        <v>160</v>
      </c>
      <c r="X24" s="719" t="s">
        <v>160</v>
      </c>
      <c r="Y24" s="844" t="s">
        <v>160</v>
      </c>
      <c r="Z24" s="844" t="s">
        <v>160</v>
      </c>
      <c r="AA24" s="844">
        <v>1</v>
      </c>
      <c r="AB24" s="719" t="s">
        <v>160</v>
      </c>
    </row>
    <row r="25" spans="1:28" s="173" customFormat="1" ht="27.95" customHeight="1">
      <c r="A25" s="283" t="s">
        <v>172</v>
      </c>
      <c r="B25" s="721">
        <v>7</v>
      </c>
      <c r="C25" s="722">
        <v>6</v>
      </c>
      <c r="D25" s="722">
        <v>1</v>
      </c>
      <c r="E25" s="722" t="s">
        <v>160</v>
      </c>
      <c r="F25" s="722" t="s">
        <v>160</v>
      </c>
      <c r="G25" s="722" t="s">
        <v>160</v>
      </c>
      <c r="H25" s="722" t="s">
        <v>160</v>
      </c>
      <c r="I25" s="722" t="s">
        <v>160</v>
      </c>
      <c r="J25" s="722" t="s">
        <v>160</v>
      </c>
      <c r="K25" s="722" t="s">
        <v>160</v>
      </c>
      <c r="L25" s="722" t="s">
        <v>160</v>
      </c>
      <c r="M25" s="722" t="s">
        <v>160</v>
      </c>
      <c r="N25" s="722" t="s">
        <v>160</v>
      </c>
      <c r="O25" s="1187" t="s">
        <v>160</v>
      </c>
      <c r="P25" s="723" t="s">
        <v>172</v>
      </c>
      <c r="Q25" s="722" t="s">
        <v>160</v>
      </c>
      <c r="R25" s="722" t="s">
        <v>160</v>
      </c>
      <c r="S25" s="722">
        <v>2</v>
      </c>
      <c r="T25" s="722" t="s">
        <v>160</v>
      </c>
      <c r="U25" s="722" t="s">
        <v>160</v>
      </c>
      <c r="V25" s="722" t="s">
        <v>160</v>
      </c>
      <c r="W25" s="722" t="s">
        <v>160</v>
      </c>
      <c r="X25" s="722" t="s">
        <v>160</v>
      </c>
      <c r="Y25" s="722" t="s">
        <v>160</v>
      </c>
      <c r="Z25" s="722" t="s">
        <v>160</v>
      </c>
      <c r="AA25" s="722">
        <v>4</v>
      </c>
      <c r="AB25" s="722" t="s">
        <v>160</v>
      </c>
    </row>
    <row r="26" spans="1:28" s="166" customFormat="1" ht="15.75" customHeight="1">
      <c r="A26" s="1513" t="s">
        <v>611</v>
      </c>
      <c r="B26" s="1513"/>
      <c r="C26" s="284"/>
      <c r="D26" s="284"/>
      <c r="E26" s="284"/>
      <c r="F26" s="284"/>
      <c r="G26" s="284"/>
      <c r="H26" s="284"/>
      <c r="I26" s="284"/>
      <c r="J26" s="284"/>
      <c r="K26" s="284"/>
      <c r="L26" s="284"/>
      <c r="M26" s="284"/>
      <c r="N26" s="284"/>
      <c r="O26" s="284"/>
      <c r="P26" s="1513" t="s">
        <v>611</v>
      </c>
      <c r="Q26" s="1513"/>
      <c r="R26" s="1513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</row>
  </sheetData>
  <mergeCells count="48">
    <mergeCell ref="A26:B26"/>
    <mergeCell ref="P26:R26"/>
    <mergeCell ref="Q6:Q7"/>
    <mergeCell ref="R6:R7"/>
    <mergeCell ref="S6:S7"/>
    <mergeCell ref="A4:A7"/>
    <mergeCell ref="B4:O4"/>
    <mergeCell ref="B5:G5"/>
    <mergeCell ref="H5:I5"/>
    <mergeCell ref="B6:D6"/>
    <mergeCell ref="E6:G6"/>
    <mergeCell ref="H6:H7"/>
    <mergeCell ref="I6:I7"/>
    <mergeCell ref="AA6:AA7"/>
    <mergeCell ref="AB6:AB7"/>
    <mergeCell ref="T6:T7"/>
    <mergeCell ref="U6:U7"/>
    <mergeCell ref="K6:K7"/>
    <mergeCell ref="L6:L7"/>
    <mergeCell ref="M6:M7"/>
    <mergeCell ref="N6:N7"/>
    <mergeCell ref="O6:O7"/>
    <mergeCell ref="P4:P7"/>
    <mergeCell ref="Q4:AB4"/>
    <mergeCell ref="J5:K5"/>
    <mergeCell ref="L5:M5"/>
    <mergeCell ref="N5:O5"/>
    <mergeCell ref="Q5:R5"/>
    <mergeCell ref="J6:J7"/>
    <mergeCell ref="W6:W7"/>
    <mergeCell ref="V6:V7"/>
    <mergeCell ref="X6:X7"/>
    <mergeCell ref="Y6:Y7"/>
    <mergeCell ref="Z6:Z7"/>
    <mergeCell ref="A1:E1"/>
    <mergeCell ref="Y1:AB1"/>
    <mergeCell ref="A2:O2"/>
    <mergeCell ref="P2:AB2"/>
    <mergeCell ref="W5:X5"/>
    <mergeCell ref="Y5:Z5"/>
    <mergeCell ref="AA5:AB5"/>
    <mergeCell ref="S5:T5"/>
    <mergeCell ref="U5:V5"/>
    <mergeCell ref="A3:B3"/>
    <mergeCell ref="L3:O3"/>
    <mergeCell ref="P3:S3"/>
    <mergeCell ref="W3:X3"/>
    <mergeCell ref="Z3:AB3"/>
  </mergeCells>
  <phoneticPr fontId="6" type="noConversion"/>
  <printOptions horizontalCentered="1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50"/>
  </sheetPr>
  <dimension ref="A1:AB26"/>
  <sheetViews>
    <sheetView view="pageBreakPreview" zoomScaleNormal="100" zoomScaleSheetLayoutView="100" workbookViewId="0">
      <selection activeCell="A2" sqref="A2:O2"/>
    </sheetView>
  </sheetViews>
  <sheetFormatPr defaultRowHeight="13.5"/>
  <cols>
    <col min="1" max="1" width="7.6640625" style="2" customWidth="1"/>
    <col min="2" max="2" width="5" style="2" customWidth="1"/>
    <col min="3" max="3" width="4.6640625" style="2" customWidth="1"/>
    <col min="4" max="4" width="4.77734375" style="2" customWidth="1"/>
    <col min="5" max="5" width="4.44140625" style="2" customWidth="1"/>
    <col min="6" max="6" width="5.6640625" style="2" customWidth="1"/>
    <col min="7" max="7" width="4.5546875" style="2" customWidth="1"/>
    <col min="8" max="9" width="4.88671875" style="2" customWidth="1"/>
    <col min="10" max="10" width="5" style="2" customWidth="1"/>
    <col min="11" max="11" width="4.33203125" style="2" customWidth="1"/>
    <col min="12" max="12" width="5.109375" style="2" customWidth="1"/>
    <col min="13" max="15" width="4.88671875" style="2" customWidth="1"/>
    <col min="16" max="16" width="7.109375" style="2" customWidth="1"/>
    <col min="17" max="28" width="5.44140625" style="2" customWidth="1"/>
    <col min="29" max="16384" width="8.88671875" style="2"/>
  </cols>
  <sheetData>
    <row r="1" spans="1:28" s="18" customFormat="1" ht="18.95" customHeight="1">
      <c r="A1" s="1488" t="s">
        <v>379</v>
      </c>
      <c r="B1" s="1488"/>
      <c r="C1" s="1488"/>
      <c r="D1" s="1488"/>
      <c r="F1" s="401"/>
      <c r="G1" s="401"/>
      <c r="H1" s="401"/>
      <c r="I1" s="401"/>
      <c r="J1" s="401"/>
      <c r="K1" s="401"/>
      <c r="L1" s="401"/>
      <c r="M1" s="401"/>
      <c r="N1" s="401"/>
      <c r="O1" s="401"/>
      <c r="T1" s="402"/>
      <c r="U1" s="402"/>
      <c r="V1" s="402"/>
      <c r="W1" s="402"/>
      <c r="X1" s="402"/>
      <c r="Y1" s="1489" t="s">
        <v>378</v>
      </c>
      <c r="Z1" s="1489"/>
      <c r="AA1" s="1489"/>
      <c r="AB1" s="1489"/>
    </row>
    <row r="2" spans="1:28" s="3" customFormat="1" ht="45" customHeight="1">
      <c r="A2" s="1253" t="s">
        <v>792</v>
      </c>
      <c r="B2" s="1253"/>
      <c r="C2" s="1253"/>
      <c r="D2" s="1253"/>
      <c r="E2" s="1253"/>
      <c r="F2" s="1253"/>
      <c r="G2" s="1253"/>
      <c r="H2" s="1253"/>
      <c r="I2" s="1253"/>
      <c r="J2" s="1253"/>
      <c r="K2" s="1253"/>
      <c r="L2" s="1253"/>
      <c r="M2" s="1253"/>
      <c r="N2" s="1253"/>
      <c r="O2" s="1253"/>
      <c r="P2" s="1253" t="s">
        <v>765</v>
      </c>
      <c r="Q2" s="1253"/>
      <c r="R2" s="1253"/>
      <c r="S2" s="1253"/>
      <c r="T2" s="1253"/>
      <c r="U2" s="1253"/>
      <c r="V2" s="1253"/>
      <c r="W2" s="1253"/>
      <c r="X2" s="1253"/>
      <c r="Y2" s="1253"/>
      <c r="Z2" s="1253"/>
      <c r="AA2" s="1253"/>
      <c r="AB2" s="1253"/>
    </row>
    <row r="3" spans="1:28" s="4" customFormat="1" ht="16.5" customHeight="1">
      <c r="A3" s="1493" t="s">
        <v>62</v>
      </c>
      <c r="B3" s="1493"/>
      <c r="C3" s="278"/>
      <c r="D3" s="278"/>
      <c r="E3" s="278"/>
      <c r="F3" s="1494" t="s">
        <v>64</v>
      </c>
      <c r="G3" s="1494"/>
      <c r="H3" s="1494"/>
      <c r="I3" s="1494"/>
      <c r="J3" s="1494"/>
      <c r="K3" s="1494"/>
      <c r="L3" s="1494"/>
      <c r="M3" s="1494"/>
      <c r="N3" s="1494"/>
      <c r="O3" s="1494"/>
      <c r="P3" s="1493" t="s">
        <v>62</v>
      </c>
      <c r="Q3" s="1493"/>
      <c r="R3" s="1493"/>
      <c r="S3" s="279"/>
      <c r="T3" s="1494" t="s">
        <v>63</v>
      </c>
      <c r="U3" s="1494"/>
      <c r="V3" s="1494"/>
      <c r="W3" s="1494"/>
      <c r="X3" s="1494"/>
      <c r="Y3" s="1494"/>
      <c r="Z3" s="1494"/>
      <c r="AA3" s="1494"/>
      <c r="AB3" s="1494"/>
    </row>
    <row r="4" spans="1:28" s="10" customFormat="1" ht="18" customHeight="1">
      <c r="A4" s="1369" t="s">
        <v>61</v>
      </c>
      <c r="B4" s="1295" t="s">
        <v>430</v>
      </c>
      <c r="C4" s="1507"/>
      <c r="D4" s="1507"/>
      <c r="E4" s="1507"/>
      <c r="F4" s="1507"/>
      <c r="G4" s="1507"/>
      <c r="H4" s="1507"/>
      <c r="I4" s="1507"/>
      <c r="J4" s="1507"/>
      <c r="K4" s="1507"/>
      <c r="L4" s="1507"/>
      <c r="M4" s="1507"/>
      <c r="N4" s="1507"/>
      <c r="O4" s="1507"/>
      <c r="P4" s="1369" t="s">
        <v>61</v>
      </c>
      <c r="Q4" s="1295" t="s">
        <v>622</v>
      </c>
      <c r="R4" s="1507"/>
      <c r="S4" s="1507"/>
      <c r="T4" s="1507"/>
      <c r="U4" s="1507"/>
      <c r="V4" s="1507"/>
      <c r="W4" s="1507"/>
      <c r="X4" s="1507"/>
      <c r="Y4" s="1507"/>
      <c r="Z4" s="1507"/>
      <c r="AA4" s="1507"/>
      <c r="AB4" s="1507"/>
    </row>
    <row r="5" spans="1:28" s="10" customFormat="1" ht="69" customHeight="1">
      <c r="A5" s="1501"/>
      <c r="B5" s="1490" t="s">
        <v>438</v>
      </c>
      <c r="C5" s="1490"/>
      <c r="D5" s="1490" t="s">
        <v>136</v>
      </c>
      <c r="E5" s="1490"/>
      <c r="F5" s="1490" t="s">
        <v>439</v>
      </c>
      <c r="G5" s="1490"/>
      <c r="H5" s="1490" t="s">
        <v>440</v>
      </c>
      <c r="I5" s="1491"/>
      <c r="J5" s="1491" t="s">
        <v>441</v>
      </c>
      <c r="K5" s="1511"/>
      <c r="L5" s="1491" t="s">
        <v>442</v>
      </c>
      <c r="M5" s="1511"/>
      <c r="N5" s="1491" t="s">
        <v>443</v>
      </c>
      <c r="O5" s="1508"/>
      <c r="P5" s="1501"/>
      <c r="Q5" s="1490" t="s">
        <v>444</v>
      </c>
      <c r="R5" s="1490"/>
      <c r="S5" s="1490" t="s">
        <v>445</v>
      </c>
      <c r="T5" s="1490"/>
      <c r="U5" s="1491" t="s">
        <v>446</v>
      </c>
      <c r="V5" s="1511"/>
      <c r="W5" s="1522" t="s">
        <v>447</v>
      </c>
      <c r="X5" s="1523"/>
      <c r="Y5" s="1524" t="s">
        <v>448</v>
      </c>
      <c r="Z5" s="1524"/>
      <c r="AA5" s="1524" t="s">
        <v>449</v>
      </c>
      <c r="AB5" s="1522"/>
    </row>
    <row r="6" spans="1:28" s="10" customFormat="1" ht="23.25" customHeight="1">
      <c r="A6" s="1501"/>
      <c r="B6" s="1490" t="s">
        <v>795</v>
      </c>
      <c r="C6" s="1490" t="s">
        <v>575</v>
      </c>
      <c r="D6" s="1490" t="s">
        <v>795</v>
      </c>
      <c r="E6" s="1490" t="s">
        <v>575</v>
      </c>
      <c r="F6" s="1490" t="s">
        <v>795</v>
      </c>
      <c r="G6" s="1490" t="s">
        <v>575</v>
      </c>
      <c r="H6" s="1490" t="s">
        <v>795</v>
      </c>
      <c r="I6" s="1490" t="s">
        <v>575</v>
      </c>
      <c r="J6" s="1490" t="s">
        <v>795</v>
      </c>
      <c r="K6" s="1490" t="s">
        <v>575</v>
      </c>
      <c r="L6" s="1490" t="s">
        <v>795</v>
      </c>
      <c r="M6" s="1490" t="s">
        <v>575</v>
      </c>
      <c r="N6" s="1490" t="s">
        <v>795</v>
      </c>
      <c r="O6" s="1490" t="s">
        <v>575</v>
      </c>
      <c r="P6" s="1501"/>
      <c r="Q6" s="1490" t="s">
        <v>795</v>
      </c>
      <c r="R6" s="1490" t="s">
        <v>575</v>
      </c>
      <c r="S6" s="1490" t="s">
        <v>795</v>
      </c>
      <c r="T6" s="1490" t="s">
        <v>575</v>
      </c>
      <c r="U6" s="1490" t="s">
        <v>795</v>
      </c>
      <c r="V6" s="1490" t="s">
        <v>575</v>
      </c>
      <c r="W6" s="1490" t="s">
        <v>795</v>
      </c>
      <c r="X6" s="1490" t="s">
        <v>575</v>
      </c>
      <c r="Y6" s="1490" t="s">
        <v>795</v>
      </c>
      <c r="Z6" s="1490" t="s">
        <v>575</v>
      </c>
      <c r="AA6" s="1490" t="s">
        <v>795</v>
      </c>
      <c r="AB6" s="1490" t="s">
        <v>575</v>
      </c>
    </row>
    <row r="7" spans="1:28" s="10" customFormat="1" ht="21.75" customHeight="1">
      <c r="A7" s="1292"/>
      <c r="B7" s="1495"/>
      <c r="C7" s="1495"/>
      <c r="D7" s="1495"/>
      <c r="E7" s="1495"/>
      <c r="F7" s="1495"/>
      <c r="G7" s="1495"/>
      <c r="H7" s="1495"/>
      <c r="I7" s="1495"/>
      <c r="J7" s="1495"/>
      <c r="K7" s="1495"/>
      <c r="L7" s="1495"/>
      <c r="M7" s="1495"/>
      <c r="N7" s="1495"/>
      <c r="O7" s="1495"/>
      <c r="P7" s="1292"/>
      <c r="Q7" s="1495"/>
      <c r="R7" s="1495"/>
      <c r="S7" s="1495"/>
      <c r="T7" s="1495"/>
      <c r="U7" s="1495"/>
      <c r="V7" s="1495"/>
      <c r="W7" s="1495"/>
      <c r="X7" s="1495"/>
      <c r="Y7" s="1495"/>
      <c r="Z7" s="1495"/>
      <c r="AA7" s="1495"/>
      <c r="AB7" s="1495"/>
    </row>
    <row r="8" spans="1:28" s="166" customFormat="1" ht="27.95" customHeight="1">
      <c r="A8" s="281">
        <v>2019</v>
      </c>
      <c r="B8" s="164">
        <v>1</v>
      </c>
      <c r="C8" s="164" t="s">
        <v>21</v>
      </c>
      <c r="D8" s="164" t="s">
        <v>21</v>
      </c>
      <c r="E8" s="164" t="s">
        <v>21</v>
      </c>
      <c r="F8" s="164" t="s">
        <v>21</v>
      </c>
      <c r="G8" s="164" t="s">
        <v>21</v>
      </c>
      <c r="H8" s="164">
        <v>5</v>
      </c>
      <c r="I8" s="164">
        <v>1</v>
      </c>
      <c r="J8" s="164" t="s">
        <v>21</v>
      </c>
      <c r="K8" s="164" t="s">
        <v>21</v>
      </c>
      <c r="L8" s="164" t="s">
        <v>21</v>
      </c>
      <c r="M8" s="164" t="s">
        <v>21</v>
      </c>
      <c r="N8" s="164" t="s">
        <v>21</v>
      </c>
      <c r="O8" s="164" t="s">
        <v>21</v>
      </c>
      <c r="P8" s="281">
        <v>2019</v>
      </c>
      <c r="Q8" s="164" t="s">
        <v>21</v>
      </c>
      <c r="R8" s="164" t="s">
        <v>21</v>
      </c>
      <c r="S8" s="164" t="s">
        <v>21</v>
      </c>
      <c r="T8" s="164" t="s">
        <v>21</v>
      </c>
      <c r="U8" s="164" t="s">
        <v>21</v>
      </c>
      <c r="V8" s="164" t="s">
        <v>21</v>
      </c>
      <c r="W8" s="404" t="s">
        <v>21</v>
      </c>
      <c r="X8" s="404" t="s">
        <v>21</v>
      </c>
      <c r="Y8" s="404" t="s">
        <v>21</v>
      </c>
      <c r="Z8" s="404" t="s">
        <v>21</v>
      </c>
      <c r="AA8" s="404" t="s">
        <v>21</v>
      </c>
      <c r="AB8" s="404" t="s">
        <v>21</v>
      </c>
    </row>
    <row r="9" spans="1:28" s="166" customFormat="1" ht="27.95" customHeight="1">
      <c r="A9" s="281">
        <v>2020</v>
      </c>
      <c r="B9" s="164">
        <v>2</v>
      </c>
      <c r="C9" s="164" t="s">
        <v>21</v>
      </c>
      <c r="D9" s="164" t="s">
        <v>21</v>
      </c>
      <c r="E9" s="164" t="s">
        <v>21</v>
      </c>
      <c r="F9" s="164" t="s">
        <v>21</v>
      </c>
      <c r="G9" s="164" t="s">
        <v>21</v>
      </c>
      <c r="H9" s="164">
        <v>4</v>
      </c>
      <c r="I9" s="164" t="s">
        <v>21</v>
      </c>
      <c r="J9" s="164">
        <v>2</v>
      </c>
      <c r="K9" s="164" t="s">
        <v>21</v>
      </c>
      <c r="L9" s="164" t="s">
        <v>21</v>
      </c>
      <c r="M9" s="164" t="s">
        <v>21</v>
      </c>
      <c r="N9" s="164" t="s">
        <v>21</v>
      </c>
      <c r="O9" s="164" t="s">
        <v>21</v>
      </c>
      <c r="P9" s="281">
        <v>2020</v>
      </c>
      <c r="Q9" s="164" t="s">
        <v>21</v>
      </c>
      <c r="R9" s="164" t="s">
        <v>21</v>
      </c>
      <c r="S9" s="164" t="s">
        <v>21</v>
      </c>
      <c r="T9" s="164" t="s">
        <v>21</v>
      </c>
      <c r="U9" s="164" t="s">
        <v>21</v>
      </c>
      <c r="V9" s="164" t="s">
        <v>21</v>
      </c>
      <c r="W9" s="404" t="s">
        <v>21</v>
      </c>
      <c r="X9" s="404" t="s">
        <v>21</v>
      </c>
      <c r="Y9" s="404" t="s">
        <v>21</v>
      </c>
      <c r="Z9" s="404" t="s">
        <v>21</v>
      </c>
      <c r="AA9" s="404" t="s">
        <v>21</v>
      </c>
      <c r="AB9" s="404" t="s">
        <v>21</v>
      </c>
    </row>
    <row r="10" spans="1:28" s="81" customFormat="1" ht="27.95" customHeight="1">
      <c r="A10" s="281">
        <v>2021</v>
      </c>
      <c r="B10" s="456" t="s">
        <v>160</v>
      </c>
      <c r="C10" s="456" t="s">
        <v>160</v>
      </c>
      <c r="D10" s="456" t="s">
        <v>160</v>
      </c>
      <c r="E10" s="456" t="s">
        <v>160</v>
      </c>
      <c r="F10" s="456" t="s">
        <v>160</v>
      </c>
      <c r="G10" s="456" t="s">
        <v>160</v>
      </c>
      <c r="H10" s="456">
        <v>5</v>
      </c>
      <c r="I10" s="456" t="s">
        <v>160</v>
      </c>
      <c r="J10" s="456">
        <v>1</v>
      </c>
      <c r="K10" s="456">
        <v>1</v>
      </c>
      <c r="L10" s="456" t="s">
        <v>160</v>
      </c>
      <c r="M10" s="456" t="s">
        <v>160</v>
      </c>
      <c r="N10" s="456" t="s">
        <v>160</v>
      </c>
      <c r="O10" s="456" t="s">
        <v>160</v>
      </c>
      <c r="P10" s="281">
        <v>2021</v>
      </c>
      <c r="Q10" s="456" t="s">
        <v>160</v>
      </c>
      <c r="R10" s="456" t="s">
        <v>160</v>
      </c>
      <c r="S10" s="456" t="s">
        <v>160</v>
      </c>
      <c r="T10" s="456" t="s">
        <v>160</v>
      </c>
      <c r="U10" s="456" t="s">
        <v>160</v>
      </c>
      <c r="V10" s="456" t="s">
        <v>160</v>
      </c>
      <c r="W10" s="457" t="s">
        <v>160</v>
      </c>
      <c r="X10" s="457" t="s">
        <v>160</v>
      </c>
      <c r="Y10" s="457" t="s">
        <v>160</v>
      </c>
      <c r="Z10" s="457" t="s">
        <v>160</v>
      </c>
      <c r="AA10" s="457" t="s">
        <v>160</v>
      </c>
      <c r="AB10" s="457" t="s">
        <v>160</v>
      </c>
    </row>
    <row r="11" spans="1:28" s="81" customFormat="1" ht="27.95" customHeight="1">
      <c r="A11" s="281">
        <v>2022</v>
      </c>
      <c r="B11" s="456">
        <v>2</v>
      </c>
      <c r="C11" s="456" t="s">
        <v>160</v>
      </c>
      <c r="D11" s="456" t="s">
        <v>160</v>
      </c>
      <c r="E11" s="456" t="s">
        <v>160</v>
      </c>
      <c r="F11" s="456" t="s">
        <v>160</v>
      </c>
      <c r="G11" s="456" t="s">
        <v>160</v>
      </c>
      <c r="H11" s="456">
        <v>6</v>
      </c>
      <c r="I11" s="456" t="s">
        <v>160</v>
      </c>
      <c r="J11" s="456" t="s">
        <v>160</v>
      </c>
      <c r="K11" s="456" t="s">
        <v>160</v>
      </c>
      <c r="L11" s="456" t="s">
        <v>160</v>
      </c>
      <c r="M11" s="456" t="s">
        <v>160</v>
      </c>
      <c r="N11" s="456" t="s">
        <v>160</v>
      </c>
      <c r="O11" s="456" t="s">
        <v>160</v>
      </c>
      <c r="P11" s="281">
        <v>2022</v>
      </c>
      <c r="Q11" s="456" t="s">
        <v>160</v>
      </c>
      <c r="R11" s="456" t="s">
        <v>160</v>
      </c>
      <c r="S11" s="456" t="s">
        <v>160</v>
      </c>
      <c r="T11" s="456" t="s">
        <v>160</v>
      </c>
      <c r="U11" s="456" t="s">
        <v>160</v>
      </c>
      <c r="V11" s="456" t="s">
        <v>160</v>
      </c>
      <c r="W11" s="457" t="s">
        <v>160</v>
      </c>
      <c r="X11" s="457" t="s">
        <v>160</v>
      </c>
      <c r="Y11" s="457" t="s">
        <v>160</v>
      </c>
      <c r="Z11" s="457" t="s">
        <v>160</v>
      </c>
      <c r="AA11" s="457" t="s">
        <v>160</v>
      </c>
      <c r="AB11" s="457" t="s">
        <v>160</v>
      </c>
    </row>
    <row r="12" spans="1:28" s="173" customFormat="1" ht="27.95" customHeight="1">
      <c r="A12" s="281">
        <v>2023</v>
      </c>
      <c r="B12" s="728">
        <v>2</v>
      </c>
      <c r="C12" s="728" t="s">
        <v>160</v>
      </c>
      <c r="D12" s="728" t="s">
        <v>160</v>
      </c>
      <c r="E12" s="728" t="s">
        <v>160</v>
      </c>
      <c r="F12" s="728" t="s">
        <v>160</v>
      </c>
      <c r="G12" s="728" t="s">
        <v>160</v>
      </c>
      <c r="H12" s="728">
        <v>10</v>
      </c>
      <c r="I12" s="728" t="s">
        <v>160</v>
      </c>
      <c r="J12" s="728" t="s">
        <v>160</v>
      </c>
      <c r="K12" s="728" t="s">
        <v>160</v>
      </c>
      <c r="L12" s="728" t="s">
        <v>160</v>
      </c>
      <c r="M12" s="728" t="s">
        <v>160</v>
      </c>
      <c r="N12" s="728" t="s">
        <v>160</v>
      </c>
      <c r="O12" s="728" t="s">
        <v>160</v>
      </c>
      <c r="P12" s="281">
        <v>2023</v>
      </c>
      <c r="Q12" s="728" t="s">
        <v>160</v>
      </c>
      <c r="R12" s="728" t="s">
        <v>160</v>
      </c>
      <c r="S12" s="728" t="s">
        <v>160</v>
      </c>
      <c r="T12" s="728" t="s">
        <v>160</v>
      </c>
      <c r="U12" s="728" t="s">
        <v>160</v>
      </c>
      <c r="V12" s="728" t="s">
        <v>160</v>
      </c>
      <c r="W12" s="728" t="s">
        <v>160</v>
      </c>
      <c r="X12" s="728" t="s">
        <v>160</v>
      </c>
      <c r="Y12" s="728" t="s">
        <v>160</v>
      </c>
      <c r="Z12" s="728" t="s">
        <v>160</v>
      </c>
      <c r="AA12" s="730" t="s">
        <v>160</v>
      </c>
      <c r="AB12" s="730" t="s">
        <v>160</v>
      </c>
    </row>
    <row r="13" spans="1:28" s="81" customFormat="1" ht="27.95" customHeight="1">
      <c r="A13" s="282">
        <v>2024</v>
      </c>
      <c r="B13" s="727">
        <v>2</v>
      </c>
      <c r="C13" s="727" t="s">
        <v>160</v>
      </c>
      <c r="D13" s="728" t="s">
        <v>160</v>
      </c>
      <c r="E13" s="728" t="s">
        <v>160</v>
      </c>
      <c r="F13" s="728" t="s">
        <v>160</v>
      </c>
      <c r="G13" s="728" t="s">
        <v>160</v>
      </c>
      <c r="H13" s="727">
        <v>6</v>
      </c>
      <c r="I13" s="727" t="s">
        <v>160</v>
      </c>
      <c r="J13" s="728" t="s">
        <v>160</v>
      </c>
      <c r="K13" s="728" t="s">
        <v>160</v>
      </c>
      <c r="L13" s="728" t="s">
        <v>160</v>
      </c>
      <c r="M13" s="728" t="s">
        <v>160</v>
      </c>
      <c r="N13" s="728" t="s">
        <v>160</v>
      </c>
      <c r="O13" s="728" t="s">
        <v>160</v>
      </c>
      <c r="P13" s="282">
        <v>2024</v>
      </c>
      <c r="Q13" s="727">
        <v>1</v>
      </c>
      <c r="R13" s="728" t="s">
        <v>160</v>
      </c>
      <c r="S13" s="728" t="s">
        <v>160</v>
      </c>
      <c r="T13" s="728" t="s">
        <v>160</v>
      </c>
      <c r="U13" s="728" t="s">
        <v>160</v>
      </c>
      <c r="V13" s="728" t="s">
        <v>160</v>
      </c>
      <c r="W13" s="727">
        <v>1</v>
      </c>
      <c r="X13" s="728" t="s">
        <v>160</v>
      </c>
      <c r="Y13" s="728" t="s">
        <v>160</v>
      </c>
      <c r="Z13" s="728" t="s">
        <v>160</v>
      </c>
      <c r="AA13" s="730" t="s">
        <v>160</v>
      </c>
      <c r="AB13" s="730" t="s">
        <v>160</v>
      </c>
    </row>
    <row r="14" spans="1:28" s="166" customFormat="1" ht="27.95" customHeight="1">
      <c r="A14" s="281" t="s">
        <v>161</v>
      </c>
      <c r="B14" s="719">
        <v>1</v>
      </c>
      <c r="C14" s="719" t="s">
        <v>160</v>
      </c>
      <c r="D14" s="719" t="s">
        <v>160</v>
      </c>
      <c r="E14" s="719" t="s">
        <v>160</v>
      </c>
      <c r="F14" s="719" t="s">
        <v>160</v>
      </c>
      <c r="G14" s="719" t="s">
        <v>160</v>
      </c>
      <c r="H14" s="719" t="s">
        <v>160</v>
      </c>
      <c r="I14" s="719" t="s">
        <v>160</v>
      </c>
      <c r="J14" s="719" t="s">
        <v>160</v>
      </c>
      <c r="K14" s="719" t="s">
        <v>160</v>
      </c>
      <c r="L14" s="719" t="s">
        <v>160</v>
      </c>
      <c r="M14" s="719" t="s">
        <v>160</v>
      </c>
      <c r="N14" s="719" t="s">
        <v>160</v>
      </c>
      <c r="O14" s="719" t="s">
        <v>160</v>
      </c>
      <c r="P14" s="281" t="s">
        <v>161</v>
      </c>
      <c r="Q14" s="719">
        <v>1</v>
      </c>
      <c r="R14" s="719" t="s">
        <v>160</v>
      </c>
      <c r="S14" s="719" t="s">
        <v>160</v>
      </c>
      <c r="T14" s="719" t="s">
        <v>160</v>
      </c>
      <c r="U14" s="719" t="s">
        <v>160</v>
      </c>
      <c r="V14" s="719" t="s">
        <v>160</v>
      </c>
      <c r="W14" s="719" t="s">
        <v>160</v>
      </c>
      <c r="X14" s="719" t="s">
        <v>160</v>
      </c>
      <c r="Y14" s="719" t="s">
        <v>160</v>
      </c>
      <c r="Z14" s="719" t="s">
        <v>160</v>
      </c>
      <c r="AA14" s="719" t="s">
        <v>160</v>
      </c>
      <c r="AB14" s="719" t="s">
        <v>160</v>
      </c>
    </row>
    <row r="15" spans="1:28" s="166" customFormat="1" ht="27.95" customHeight="1">
      <c r="A15" s="281" t="s">
        <v>162</v>
      </c>
      <c r="B15" s="719" t="s">
        <v>160</v>
      </c>
      <c r="C15" s="719" t="s">
        <v>160</v>
      </c>
      <c r="D15" s="719" t="s">
        <v>160</v>
      </c>
      <c r="E15" s="719" t="s">
        <v>160</v>
      </c>
      <c r="F15" s="719" t="s">
        <v>160</v>
      </c>
      <c r="G15" s="719" t="s">
        <v>160</v>
      </c>
      <c r="H15" s="719" t="s">
        <v>160</v>
      </c>
      <c r="I15" s="719" t="s">
        <v>160</v>
      </c>
      <c r="J15" s="719" t="s">
        <v>160</v>
      </c>
      <c r="K15" s="719" t="s">
        <v>160</v>
      </c>
      <c r="L15" s="719" t="s">
        <v>160</v>
      </c>
      <c r="M15" s="719" t="s">
        <v>160</v>
      </c>
      <c r="N15" s="719" t="s">
        <v>160</v>
      </c>
      <c r="O15" s="719" t="s">
        <v>160</v>
      </c>
      <c r="P15" s="281" t="s">
        <v>162</v>
      </c>
      <c r="Q15" s="719" t="s">
        <v>160</v>
      </c>
      <c r="R15" s="719" t="s">
        <v>160</v>
      </c>
      <c r="S15" s="719" t="s">
        <v>160</v>
      </c>
      <c r="T15" s="719" t="s">
        <v>160</v>
      </c>
      <c r="U15" s="719" t="s">
        <v>160</v>
      </c>
      <c r="V15" s="719" t="s">
        <v>160</v>
      </c>
      <c r="W15" s="719" t="s">
        <v>160</v>
      </c>
      <c r="X15" s="719" t="s">
        <v>160</v>
      </c>
      <c r="Y15" s="719" t="s">
        <v>160</v>
      </c>
      <c r="Z15" s="719" t="s">
        <v>160</v>
      </c>
      <c r="AA15" s="719" t="s">
        <v>160</v>
      </c>
      <c r="AB15" s="719" t="s">
        <v>160</v>
      </c>
    </row>
    <row r="16" spans="1:28" s="166" customFormat="1" ht="27.95" customHeight="1">
      <c r="A16" s="281" t="s">
        <v>163</v>
      </c>
      <c r="B16" s="719" t="s">
        <v>160</v>
      </c>
      <c r="C16" s="719" t="s">
        <v>160</v>
      </c>
      <c r="D16" s="719" t="s">
        <v>160</v>
      </c>
      <c r="E16" s="719" t="s">
        <v>160</v>
      </c>
      <c r="F16" s="719" t="s">
        <v>160</v>
      </c>
      <c r="G16" s="719" t="s">
        <v>160</v>
      </c>
      <c r="H16" s="719" t="s">
        <v>160</v>
      </c>
      <c r="I16" s="719" t="s">
        <v>160</v>
      </c>
      <c r="J16" s="719" t="s">
        <v>160</v>
      </c>
      <c r="K16" s="719" t="s">
        <v>160</v>
      </c>
      <c r="L16" s="719" t="s">
        <v>160</v>
      </c>
      <c r="M16" s="719" t="s">
        <v>160</v>
      </c>
      <c r="N16" s="719" t="s">
        <v>160</v>
      </c>
      <c r="O16" s="719" t="s">
        <v>160</v>
      </c>
      <c r="P16" s="281" t="s">
        <v>163</v>
      </c>
      <c r="Q16" s="719" t="s">
        <v>160</v>
      </c>
      <c r="R16" s="719" t="s">
        <v>160</v>
      </c>
      <c r="S16" s="719" t="s">
        <v>160</v>
      </c>
      <c r="T16" s="719" t="s">
        <v>160</v>
      </c>
      <c r="U16" s="719" t="s">
        <v>160</v>
      </c>
      <c r="V16" s="719" t="s">
        <v>160</v>
      </c>
      <c r="W16" s="719" t="s">
        <v>160</v>
      </c>
      <c r="X16" s="719" t="s">
        <v>160</v>
      </c>
      <c r="Y16" s="719" t="s">
        <v>160</v>
      </c>
      <c r="Z16" s="719" t="s">
        <v>160</v>
      </c>
      <c r="AA16" s="719" t="s">
        <v>160</v>
      </c>
      <c r="AB16" s="719" t="s">
        <v>160</v>
      </c>
    </row>
    <row r="17" spans="1:28" s="166" customFormat="1" ht="27.95" customHeight="1">
      <c r="A17" s="281" t="s">
        <v>164</v>
      </c>
      <c r="B17" s="719" t="s">
        <v>160</v>
      </c>
      <c r="C17" s="719" t="s">
        <v>160</v>
      </c>
      <c r="D17" s="719" t="s">
        <v>160</v>
      </c>
      <c r="E17" s="719" t="s">
        <v>160</v>
      </c>
      <c r="F17" s="719" t="s">
        <v>160</v>
      </c>
      <c r="G17" s="719" t="s">
        <v>160</v>
      </c>
      <c r="H17" s="719">
        <v>1</v>
      </c>
      <c r="I17" s="719" t="s">
        <v>160</v>
      </c>
      <c r="J17" s="719" t="s">
        <v>160</v>
      </c>
      <c r="K17" s="719" t="s">
        <v>160</v>
      </c>
      <c r="L17" s="719" t="s">
        <v>160</v>
      </c>
      <c r="M17" s="719" t="s">
        <v>160</v>
      </c>
      <c r="N17" s="719" t="s">
        <v>160</v>
      </c>
      <c r="O17" s="719" t="s">
        <v>160</v>
      </c>
      <c r="P17" s="281" t="s">
        <v>164</v>
      </c>
      <c r="Q17" s="719" t="s">
        <v>160</v>
      </c>
      <c r="R17" s="719" t="s">
        <v>160</v>
      </c>
      <c r="S17" s="719" t="s">
        <v>160</v>
      </c>
      <c r="T17" s="719" t="s">
        <v>160</v>
      </c>
      <c r="U17" s="719" t="s">
        <v>160</v>
      </c>
      <c r="V17" s="719" t="s">
        <v>160</v>
      </c>
      <c r="W17" s="719" t="s">
        <v>160</v>
      </c>
      <c r="X17" s="719" t="s">
        <v>160</v>
      </c>
      <c r="Y17" s="719" t="s">
        <v>160</v>
      </c>
      <c r="Z17" s="719" t="s">
        <v>160</v>
      </c>
      <c r="AA17" s="719" t="s">
        <v>160</v>
      </c>
      <c r="AB17" s="719" t="s">
        <v>160</v>
      </c>
    </row>
    <row r="18" spans="1:28" s="166" customFormat="1" ht="27.95" customHeight="1">
      <c r="A18" s="281" t="s">
        <v>165</v>
      </c>
      <c r="B18" s="719" t="s">
        <v>160</v>
      </c>
      <c r="C18" s="719" t="s">
        <v>160</v>
      </c>
      <c r="D18" s="719" t="s">
        <v>160</v>
      </c>
      <c r="E18" s="719" t="s">
        <v>160</v>
      </c>
      <c r="F18" s="719" t="s">
        <v>160</v>
      </c>
      <c r="G18" s="719" t="s">
        <v>160</v>
      </c>
      <c r="H18" s="719" t="s">
        <v>160</v>
      </c>
      <c r="I18" s="719" t="s">
        <v>160</v>
      </c>
      <c r="J18" s="719" t="s">
        <v>160</v>
      </c>
      <c r="K18" s="719" t="s">
        <v>160</v>
      </c>
      <c r="L18" s="719" t="s">
        <v>160</v>
      </c>
      <c r="M18" s="719" t="s">
        <v>160</v>
      </c>
      <c r="N18" s="719" t="s">
        <v>160</v>
      </c>
      <c r="O18" s="719" t="s">
        <v>160</v>
      </c>
      <c r="P18" s="281" t="s">
        <v>165</v>
      </c>
      <c r="Q18" s="719" t="s">
        <v>160</v>
      </c>
      <c r="R18" s="719" t="s">
        <v>160</v>
      </c>
      <c r="S18" s="719" t="s">
        <v>160</v>
      </c>
      <c r="T18" s="719" t="s">
        <v>160</v>
      </c>
      <c r="U18" s="719" t="s">
        <v>160</v>
      </c>
      <c r="V18" s="719" t="s">
        <v>160</v>
      </c>
      <c r="W18" s="719" t="s">
        <v>160</v>
      </c>
      <c r="X18" s="719" t="s">
        <v>160</v>
      </c>
      <c r="Y18" s="719" t="s">
        <v>160</v>
      </c>
      <c r="Z18" s="719" t="s">
        <v>160</v>
      </c>
      <c r="AA18" s="719" t="s">
        <v>160</v>
      </c>
      <c r="AB18" s="719" t="s">
        <v>160</v>
      </c>
    </row>
    <row r="19" spans="1:28" s="166" customFormat="1" ht="27.95" customHeight="1">
      <c r="A19" s="281" t="s">
        <v>166</v>
      </c>
      <c r="B19" s="719" t="s">
        <v>160</v>
      </c>
      <c r="C19" s="719" t="s">
        <v>160</v>
      </c>
      <c r="D19" s="719" t="s">
        <v>160</v>
      </c>
      <c r="E19" s="719" t="s">
        <v>160</v>
      </c>
      <c r="F19" s="719" t="s">
        <v>160</v>
      </c>
      <c r="G19" s="719" t="s">
        <v>160</v>
      </c>
      <c r="H19" s="719" t="s">
        <v>160</v>
      </c>
      <c r="I19" s="719" t="s">
        <v>160</v>
      </c>
      <c r="J19" s="719" t="s">
        <v>160</v>
      </c>
      <c r="K19" s="719" t="s">
        <v>160</v>
      </c>
      <c r="L19" s="719" t="s">
        <v>160</v>
      </c>
      <c r="M19" s="719" t="s">
        <v>160</v>
      </c>
      <c r="N19" s="719" t="s">
        <v>160</v>
      </c>
      <c r="O19" s="719" t="s">
        <v>160</v>
      </c>
      <c r="P19" s="281" t="s">
        <v>166</v>
      </c>
      <c r="Q19" s="719" t="s">
        <v>160</v>
      </c>
      <c r="R19" s="719" t="s">
        <v>160</v>
      </c>
      <c r="S19" s="719" t="s">
        <v>160</v>
      </c>
      <c r="T19" s="719" t="s">
        <v>160</v>
      </c>
      <c r="U19" s="719" t="s">
        <v>160</v>
      </c>
      <c r="V19" s="719" t="s">
        <v>160</v>
      </c>
      <c r="W19" s="719" t="s">
        <v>160</v>
      </c>
      <c r="X19" s="719" t="s">
        <v>160</v>
      </c>
      <c r="Y19" s="719" t="s">
        <v>160</v>
      </c>
      <c r="Z19" s="719" t="s">
        <v>160</v>
      </c>
      <c r="AA19" s="719" t="s">
        <v>160</v>
      </c>
      <c r="AB19" s="719" t="s">
        <v>160</v>
      </c>
    </row>
    <row r="20" spans="1:28" s="166" customFormat="1" ht="27.95" customHeight="1">
      <c r="A20" s="281" t="s">
        <v>167</v>
      </c>
      <c r="B20" s="719" t="s">
        <v>160</v>
      </c>
      <c r="C20" s="719" t="s">
        <v>160</v>
      </c>
      <c r="D20" s="719" t="s">
        <v>160</v>
      </c>
      <c r="E20" s="719" t="s">
        <v>160</v>
      </c>
      <c r="F20" s="719" t="s">
        <v>160</v>
      </c>
      <c r="G20" s="719" t="s">
        <v>160</v>
      </c>
      <c r="H20" s="719">
        <v>1</v>
      </c>
      <c r="I20" s="719" t="s">
        <v>160</v>
      </c>
      <c r="J20" s="719" t="s">
        <v>160</v>
      </c>
      <c r="K20" s="719" t="s">
        <v>160</v>
      </c>
      <c r="L20" s="719" t="s">
        <v>160</v>
      </c>
      <c r="M20" s="719" t="s">
        <v>160</v>
      </c>
      <c r="N20" s="719" t="s">
        <v>160</v>
      </c>
      <c r="O20" s="719" t="s">
        <v>160</v>
      </c>
      <c r="P20" s="281" t="s">
        <v>167</v>
      </c>
      <c r="Q20" s="719" t="s">
        <v>160</v>
      </c>
      <c r="R20" s="719" t="s">
        <v>160</v>
      </c>
      <c r="S20" s="719" t="s">
        <v>160</v>
      </c>
      <c r="T20" s="719" t="s">
        <v>160</v>
      </c>
      <c r="U20" s="719" t="s">
        <v>160</v>
      </c>
      <c r="V20" s="719" t="s">
        <v>160</v>
      </c>
      <c r="W20" s="719" t="s">
        <v>160</v>
      </c>
      <c r="X20" s="719" t="s">
        <v>160</v>
      </c>
      <c r="Y20" s="719" t="s">
        <v>160</v>
      </c>
      <c r="Z20" s="719" t="s">
        <v>160</v>
      </c>
      <c r="AA20" s="719" t="s">
        <v>160</v>
      </c>
      <c r="AB20" s="719" t="s">
        <v>160</v>
      </c>
    </row>
    <row r="21" spans="1:28" s="166" customFormat="1" ht="27.95" customHeight="1">
      <c r="A21" s="281" t="s">
        <v>168</v>
      </c>
      <c r="B21" s="719" t="s">
        <v>160</v>
      </c>
      <c r="C21" s="719" t="s">
        <v>160</v>
      </c>
      <c r="D21" s="719" t="s">
        <v>160</v>
      </c>
      <c r="E21" s="719" t="s">
        <v>160</v>
      </c>
      <c r="F21" s="719" t="s">
        <v>160</v>
      </c>
      <c r="G21" s="719" t="s">
        <v>160</v>
      </c>
      <c r="H21" s="719" t="s">
        <v>160</v>
      </c>
      <c r="I21" s="719" t="s">
        <v>160</v>
      </c>
      <c r="J21" s="719" t="s">
        <v>160</v>
      </c>
      <c r="K21" s="719" t="s">
        <v>160</v>
      </c>
      <c r="L21" s="719" t="s">
        <v>160</v>
      </c>
      <c r="M21" s="719" t="s">
        <v>160</v>
      </c>
      <c r="N21" s="719" t="s">
        <v>160</v>
      </c>
      <c r="O21" s="719" t="s">
        <v>160</v>
      </c>
      <c r="P21" s="281" t="s">
        <v>168</v>
      </c>
      <c r="Q21" s="719" t="s">
        <v>160</v>
      </c>
      <c r="R21" s="719" t="s">
        <v>160</v>
      </c>
      <c r="S21" s="719" t="s">
        <v>160</v>
      </c>
      <c r="T21" s="719" t="s">
        <v>160</v>
      </c>
      <c r="U21" s="719" t="s">
        <v>160</v>
      </c>
      <c r="V21" s="719" t="s">
        <v>160</v>
      </c>
      <c r="W21" s="719" t="s">
        <v>160</v>
      </c>
      <c r="X21" s="719" t="s">
        <v>160</v>
      </c>
      <c r="Y21" s="719" t="s">
        <v>160</v>
      </c>
      <c r="Z21" s="719" t="s">
        <v>160</v>
      </c>
      <c r="AA21" s="719" t="s">
        <v>160</v>
      </c>
      <c r="AB21" s="719" t="s">
        <v>160</v>
      </c>
    </row>
    <row r="22" spans="1:28" s="166" customFormat="1" ht="27.95" customHeight="1">
      <c r="A22" s="281" t="s">
        <v>169</v>
      </c>
      <c r="B22" s="719" t="s">
        <v>160</v>
      </c>
      <c r="C22" s="719" t="s">
        <v>160</v>
      </c>
      <c r="D22" s="719" t="s">
        <v>160</v>
      </c>
      <c r="E22" s="719" t="s">
        <v>160</v>
      </c>
      <c r="F22" s="719" t="s">
        <v>160</v>
      </c>
      <c r="G22" s="719" t="s">
        <v>160</v>
      </c>
      <c r="H22" s="719">
        <v>1</v>
      </c>
      <c r="I22" s="719" t="s">
        <v>160</v>
      </c>
      <c r="J22" s="719" t="s">
        <v>160</v>
      </c>
      <c r="K22" s="719" t="s">
        <v>160</v>
      </c>
      <c r="L22" s="719" t="s">
        <v>160</v>
      </c>
      <c r="M22" s="719" t="s">
        <v>160</v>
      </c>
      <c r="N22" s="719" t="s">
        <v>160</v>
      </c>
      <c r="O22" s="719" t="s">
        <v>160</v>
      </c>
      <c r="P22" s="281" t="s">
        <v>169</v>
      </c>
      <c r="Q22" s="719" t="s">
        <v>160</v>
      </c>
      <c r="R22" s="719" t="s">
        <v>160</v>
      </c>
      <c r="S22" s="719" t="s">
        <v>160</v>
      </c>
      <c r="T22" s="719" t="s">
        <v>160</v>
      </c>
      <c r="U22" s="719" t="s">
        <v>160</v>
      </c>
      <c r="V22" s="719" t="s">
        <v>160</v>
      </c>
      <c r="W22" s="719">
        <v>1</v>
      </c>
      <c r="X22" s="719" t="s">
        <v>160</v>
      </c>
      <c r="Y22" s="719" t="s">
        <v>160</v>
      </c>
      <c r="Z22" s="719" t="s">
        <v>160</v>
      </c>
      <c r="AA22" s="719" t="s">
        <v>160</v>
      </c>
      <c r="AB22" s="719" t="s">
        <v>160</v>
      </c>
    </row>
    <row r="23" spans="1:28" s="166" customFormat="1" ht="27.95" customHeight="1">
      <c r="A23" s="281" t="s">
        <v>170</v>
      </c>
      <c r="B23" s="719" t="s">
        <v>160</v>
      </c>
      <c r="C23" s="719" t="s">
        <v>160</v>
      </c>
      <c r="D23" s="719" t="s">
        <v>160</v>
      </c>
      <c r="E23" s="719" t="s">
        <v>160</v>
      </c>
      <c r="F23" s="719" t="s">
        <v>160</v>
      </c>
      <c r="G23" s="719" t="s">
        <v>160</v>
      </c>
      <c r="H23" s="719">
        <v>1</v>
      </c>
      <c r="I23" s="719" t="s">
        <v>160</v>
      </c>
      <c r="J23" s="719" t="s">
        <v>160</v>
      </c>
      <c r="K23" s="719" t="s">
        <v>160</v>
      </c>
      <c r="L23" s="719" t="s">
        <v>160</v>
      </c>
      <c r="M23" s="719" t="s">
        <v>160</v>
      </c>
      <c r="N23" s="719" t="s">
        <v>160</v>
      </c>
      <c r="O23" s="719" t="s">
        <v>160</v>
      </c>
      <c r="P23" s="281" t="s">
        <v>170</v>
      </c>
      <c r="Q23" s="719" t="s">
        <v>160</v>
      </c>
      <c r="R23" s="719" t="s">
        <v>160</v>
      </c>
      <c r="S23" s="719" t="s">
        <v>160</v>
      </c>
      <c r="T23" s="719" t="s">
        <v>160</v>
      </c>
      <c r="U23" s="719" t="s">
        <v>160</v>
      </c>
      <c r="V23" s="719" t="s">
        <v>160</v>
      </c>
      <c r="W23" s="719" t="s">
        <v>160</v>
      </c>
      <c r="X23" s="719" t="s">
        <v>160</v>
      </c>
      <c r="Y23" s="719" t="s">
        <v>160</v>
      </c>
      <c r="Z23" s="719" t="s">
        <v>160</v>
      </c>
      <c r="AA23" s="719" t="s">
        <v>160</v>
      </c>
      <c r="AB23" s="719" t="s">
        <v>160</v>
      </c>
    </row>
    <row r="24" spans="1:28" s="166" customFormat="1" ht="27.95" customHeight="1">
      <c r="A24" s="281" t="s">
        <v>171</v>
      </c>
      <c r="B24" s="719">
        <v>1</v>
      </c>
      <c r="C24" s="719" t="s">
        <v>160</v>
      </c>
      <c r="D24" s="719" t="s">
        <v>160</v>
      </c>
      <c r="E24" s="719" t="s">
        <v>160</v>
      </c>
      <c r="F24" s="719" t="s">
        <v>160</v>
      </c>
      <c r="G24" s="719" t="s">
        <v>160</v>
      </c>
      <c r="H24" s="719">
        <v>1</v>
      </c>
      <c r="I24" s="719" t="s">
        <v>160</v>
      </c>
      <c r="J24" s="719" t="s">
        <v>160</v>
      </c>
      <c r="K24" s="719" t="s">
        <v>160</v>
      </c>
      <c r="L24" s="719" t="s">
        <v>160</v>
      </c>
      <c r="M24" s="719" t="s">
        <v>160</v>
      </c>
      <c r="N24" s="719" t="s">
        <v>160</v>
      </c>
      <c r="O24" s="719" t="s">
        <v>160</v>
      </c>
      <c r="P24" s="281" t="s">
        <v>171</v>
      </c>
      <c r="Q24" s="719" t="s">
        <v>160</v>
      </c>
      <c r="R24" s="719" t="s">
        <v>160</v>
      </c>
      <c r="S24" s="719" t="s">
        <v>160</v>
      </c>
      <c r="T24" s="719" t="s">
        <v>160</v>
      </c>
      <c r="U24" s="719" t="s">
        <v>160</v>
      </c>
      <c r="V24" s="719" t="s">
        <v>160</v>
      </c>
      <c r="W24" s="719" t="s">
        <v>160</v>
      </c>
      <c r="X24" s="719" t="s">
        <v>160</v>
      </c>
      <c r="Y24" s="719" t="s">
        <v>160</v>
      </c>
      <c r="Z24" s="719" t="s">
        <v>160</v>
      </c>
      <c r="AA24" s="719" t="s">
        <v>160</v>
      </c>
      <c r="AB24" s="719" t="s">
        <v>160</v>
      </c>
    </row>
    <row r="25" spans="1:28" s="173" customFormat="1" ht="27.95" customHeight="1">
      <c r="A25" s="283" t="s">
        <v>172</v>
      </c>
      <c r="B25" s="729" t="s">
        <v>160</v>
      </c>
      <c r="C25" s="722" t="s">
        <v>160</v>
      </c>
      <c r="D25" s="722" t="s">
        <v>160</v>
      </c>
      <c r="E25" s="722" t="s">
        <v>160</v>
      </c>
      <c r="F25" s="722" t="s">
        <v>160</v>
      </c>
      <c r="G25" s="722" t="s">
        <v>160</v>
      </c>
      <c r="H25" s="722">
        <v>1</v>
      </c>
      <c r="I25" s="722" t="s">
        <v>160</v>
      </c>
      <c r="J25" s="722" t="s">
        <v>160</v>
      </c>
      <c r="K25" s="722" t="s">
        <v>160</v>
      </c>
      <c r="L25" s="722" t="s">
        <v>160</v>
      </c>
      <c r="M25" s="722" t="s">
        <v>160</v>
      </c>
      <c r="N25" s="722" t="s">
        <v>160</v>
      </c>
      <c r="O25" s="722" t="s">
        <v>160</v>
      </c>
      <c r="P25" s="283" t="s">
        <v>172</v>
      </c>
      <c r="Q25" s="729" t="s">
        <v>160</v>
      </c>
      <c r="R25" s="722" t="s">
        <v>160</v>
      </c>
      <c r="S25" s="722" t="s">
        <v>160</v>
      </c>
      <c r="T25" s="722" t="s">
        <v>160</v>
      </c>
      <c r="U25" s="722" t="s">
        <v>160</v>
      </c>
      <c r="V25" s="722" t="s">
        <v>160</v>
      </c>
      <c r="W25" s="722" t="s">
        <v>160</v>
      </c>
      <c r="X25" s="722" t="s">
        <v>160</v>
      </c>
      <c r="Y25" s="722" t="s">
        <v>160</v>
      </c>
      <c r="Z25" s="722" t="s">
        <v>160</v>
      </c>
      <c r="AA25" s="722" t="s">
        <v>160</v>
      </c>
      <c r="AB25" s="722" t="s">
        <v>160</v>
      </c>
    </row>
    <row r="26" spans="1:28" s="166" customFormat="1" ht="15" customHeight="1">
      <c r="A26" s="1513" t="s">
        <v>611</v>
      </c>
      <c r="B26" s="1513"/>
      <c r="C26" s="284"/>
      <c r="D26" s="284"/>
      <c r="E26" s="284"/>
      <c r="F26" s="284"/>
      <c r="G26" s="284"/>
      <c r="H26" s="284"/>
      <c r="I26" s="284"/>
      <c r="J26" s="403"/>
      <c r="K26" s="403"/>
      <c r="L26" s="164"/>
      <c r="M26" s="164"/>
      <c r="N26" s="164"/>
      <c r="O26" s="164"/>
      <c r="P26" s="1513" t="s">
        <v>611</v>
      </c>
      <c r="Q26" s="1513"/>
      <c r="R26" s="164"/>
      <c r="S26" s="164"/>
      <c r="T26" s="164"/>
      <c r="U26" s="164"/>
      <c r="V26" s="164"/>
      <c r="W26" s="164"/>
      <c r="X26" s="164"/>
      <c r="Y26" s="164"/>
      <c r="Z26" s="164"/>
      <c r="AA26" s="164"/>
      <c r="AB26" s="164"/>
    </row>
  </sheetData>
  <mergeCells count="53">
    <mergeCell ref="W6:W7"/>
    <mergeCell ref="X6:X7"/>
    <mergeCell ref="Y6:Y7"/>
    <mergeCell ref="Z6:Z7"/>
    <mergeCell ref="AA6:AA7"/>
    <mergeCell ref="A26:B26"/>
    <mergeCell ref="Y1:AB1"/>
    <mergeCell ref="P3:R3"/>
    <mergeCell ref="P26:Q26"/>
    <mergeCell ref="Q4:AB4"/>
    <mergeCell ref="J6:J7"/>
    <mergeCell ref="K6:K7"/>
    <mergeCell ref="L6:L7"/>
    <mergeCell ref="A4:A7"/>
    <mergeCell ref="B5:C5"/>
    <mergeCell ref="B6:B7"/>
    <mergeCell ref="C6:C7"/>
    <mergeCell ref="B4:O4"/>
    <mergeCell ref="J5:K5"/>
    <mergeCell ref="L5:M5"/>
    <mergeCell ref="M6:M7"/>
    <mergeCell ref="D5:E5"/>
    <mergeCell ref="F5:G5"/>
    <mergeCell ref="H5:I5"/>
    <mergeCell ref="D6:D7"/>
    <mergeCell ref="N6:N7"/>
    <mergeCell ref="E6:E7"/>
    <mergeCell ref="F6:F7"/>
    <mergeCell ref="G6:G7"/>
    <mergeCell ref="H6:H7"/>
    <mergeCell ref="I6:I7"/>
    <mergeCell ref="U6:U7"/>
    <mergeCell ref="AB6:AB7"/>
    <mergeCell ref="N5:O5"/>
    <mergeCell ref="V6:V7"/>
    <mergeCell ref="U5:V5"/>
    <mergeCell ref="W5:X5"/>
    <mergeCell ref="Y5:Z5"/>
    <mergeCell ref="AA5:AB5"/>
    <mergeCell ref="Q5:R5"/>
    <mergeCell ref="S5:T5"/>
    <mergeCell ref="Q6:Q7"/>
    <mergeCell ref="O6:O7"/>
    <mergeCell ref="R6:R7"/>
    <mergeCell ref="S6:S7"/>
    <mergeCell ref="T6:T7"/>
    <mergeCell ref="P4:P7"/>
    <mergeCell ref="A1:D1"/>
    <mergeCell ref="P2:AB2"/>
    <mergeCell ref="A2:O2"/>
    <mergeCell ref="A3:B3"/>
    <mergeCell ref="T3:AB3"/>
    <mergeCell ref="F3:O3"/>
  </mergeCells>
  <phoneticPr fontId="6" type="noConversion"/>
  <printOptions horizontalCentered="1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50"/>
  </sheetPr>
  <dimension ref="A1:I26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8.6640625" style="2" customWidth="1"/>
    <col min="2" max="7" width="6.77734375" style="2" customWidth="1"/>
    <col min="8" max="9" width="8" style="2" customWidth="1"/>
    <col min="10" max="16384" width="8.88671875" style="2"/>
  </cols>
  <sheetData>
    <row r="1" spans="1:9" s="18" customFormat="1" ht="18.95" customHeight="1">
      <c r="A1" s="1488" t="s">
        <v>378</v>
      </c>
      <c r="B1" s="1488"/>
      <c r="C1" s="1488"/>
      <c r="D1" s="1488"/>
      <c r="E1" s="401"/>
      <c r="F1" s="401"/>
      <c r="G1" s="401"/>
      <c r="H1" s="52"/>
      <c r="I1" s="52"/>
    </row>
    <row r="2" spans="1:9" s="3" customFormat="1" ht="60" customHeight="1">
      <c r="A2" s="1253" t="s">
        <v>792</v>
      </c>
      <c r="B2" s="1253"/>
      <c r="C2" s="1253"/>
      <c r="D2" s="1253"/>
      <c r="E2" s="1253"/>
      <c r="F2" s="1253"/>
      <c r="G2" s="1253"/>
      <c r="H2" s="1253"/>
      <c r="I2" s="1253"/>
    </row>
    <row r="3" spans="1:9" s="4" customFormat="1" ht="16.5" customHeight="1">
      <c r="A3" s="1493" t="s">
        <v>62</v>
      </c>
      <c r="B3" s="1493"/>
      <c r="C3" s="1493"/>
      <c r="D3" s="1493"/>
      <c r="E3" s="1493"/>
      <c r="F3" s="1493"/>
      <c r="G3" s="1494" t="s">
        <v>63</v>
      </c>
      <c r="H3" s="1494"/>
      <c r="I3" s="1494"/>
    </row>
    <row r="4" spans="1:9" s="10" customFormat="1" ht="18" customHeight="1">
      <c r="A4" s="1369" t="s">
        <v>61</v>
      </c>
      <c r="B4" s="1295" t="s">
        <v>430</v>
      </c>
      <c r="C4" s="1507"/>
      <c r="D4" s="1507"/>
      <c r="E4" s="1507"/>
      <c r="F4" s="1507"/>
      <c r="G4" s="1369"/>
      <c r="H4" s="1295" t="s">
        <v>620</v>
      </c>
      <c r="I4" s="1507"/>
    </row>
    <row r="5" spans="1:9" s="10" customFormat="1" ht="69" customHeight="1">
      <c r="A5" s="1501"/>
      <c r="B5" s="1490" t="s">
        <v>450</v>
      </c>
      <c r="C5" s="1491"/>
      <c r="D5" s="1490" t="s">
        <v>725</v>
      </c>
      <c r="E5" s="1490"/>
      <c r="F5" s="1490" t="s">
        <v>451</v>
      </c>
      <c r="G5" s="1492"/>
      <c r="H5" s="1497" t="s">
        <v>794</v>
      </c>
      <c r="I5" s="1499" t="s">
        <v>575</v>
      </c>
    </row>
    <row r="6" spans="1:9" s="10" customFormat="1" ht="23.25" customHeight="1">
      <c r="A6" s="1527"/>
      <c r="B6" s="1490" t="s">
        <v>795</v>
      </c>
      <c r="C6" s="1490" t="s">
        <v>575</v>
      </c>
      <c r="D6" s="1490" t="s">
        <v>795</v>
      </c>
      <c r="E6" s="1490" t="s">
        <v>575</v>
      </c>
      <c r="F6" s="1490" t="s">
        <v>795</v>
      </c>
      <c r="G6" s="1490" t="s">
        <v>575</v>
      </c>
      <c r="H6" s="1525"/>
      <c r="I6" s="1526"/>
    </row>
    <row r="7" spans="1:9" s="10" customFormat="1" ht="21.75" customHeight="1">
      <c r="A7" s="1292"/>
      <c r="B7" s="1495"/>
      <c r="C7" s="1495"/>
      <c r="D7" s="1495"/>
      <c r="E7" s="1495"/>
      <c r="F7" s="1495"/>
      <c r="G7" s="1495"/>
      <c r="H7" s="1498"/>
      <c r="I7" s="1500"/>
    </row>
    <row r="8" spans="1:9" s="166" customFormat="1" ht="27.95" customHeight="1">
      <c r="A8" s="281">
        <v>2019</v>
      </c>
      <c r="B8" s="164" t="s">
        <v>21</v>
      </c>
      <c r="C8" s="164" t="s">
        <v>21</v>
      </c>
      <c r="D8" s="164" t="s">
        <v>21</v>
      </c>
      <c r="E8" s="164" t="s">
        <v>21</v>
      </c>
      <c r="F8" s="164" t="s">
        <v>21</v>
      </c>
      <c r="G8" s="164" t="s">
        <v>21</v>
      </c>
      <c r="H8" s="405">
        <v>2728</v>
      </c>
      <c r="I8" s="164" t="s">
        <v>160</v>
      </c>
    </row>
    <row r="9" spans="1:9" s="166" customFormat="1" ht="27.95" customHeight="1">
      <c r="A9" s="281">
        <v>2020</v>
      </c>
      <c r="B9" s="164" t="s">
        <v>21</v>
      </c>
      <c r="C9" s="164" t="s">
        <v>21</v>
      </c>
      <c r="D9" s="164" t="s">
        <v>21</v>
      </c>
      <c r="E9" s="164" t="s">
        <v>21</v>
      </c>
      <c r="F9" s="164" t="s">
        <v>21</v>
      </c>
      <c r="G9" s="164" t="s">
        <v>21</v>
      </c>
      <c r="H9" s="164">
        <v>856</v>
      </c>
      <c r="I9" s="164" t="s">
        <v>160</v>
      </c>
    </row>
    <row r="10" spans="1:9" s="81" customFormat="1" ht="27.95" customHeight="1">
      <c r="A10" s="281">
        <v>2021</v>
      </c>
      <c r="B10" s="458" t="s">
        <v>160</v>
      </c>
      <c r="C10" s="458" t="s">
        <v>160</v>
      </c>
      <c r="D10" s="800" t="s">
        <v>160</v>
      </c>
      <c r="E10" s="800" t="s">
        <v>160</v>
      </c>
      <c r="F10" s="458" t="s">
        <v>160</v>
      </c>
      <c r="G10" s="458" t="s">
        <v>160</v>
      </c>
      <c r="H10" s="866">
        <v>30</v>
      </c>
      <c r="I10" s="458" t="s">
        <v>160</v>
      </c>
    </row>
    <row r="11" spans="1:9" s="81" customFormat="1" ht="27.95" customHeight="1">
      <c r="A11" s="281">
        <v>2022</v>
      </c>
      <c r="B11" s="458" t="s">
        <v>160</v>
      </c>
      <c r="C11" s="458" t="s">
        <v>160</v>
      </c>
      <c r="D11" s="800">
        <v>1</v>
      </c>
      <c r="E11" s="800">
        <v>1</v>
      </c>
      <c r="F11" s="458" t="s">
        <v>160</v>
      </c>
      <c r="G11" s="458" t="s">
        <v>160</v>
      </c>
      <c r="H11" s="866">
        <v>131</v>
      </c>
      <c r="I11" s="458" t="s">
        <v>160</v>
      </c>
    </row>
    <row r="12" spans="1:9" s="173" customFormat="1" ht="27.95" customHeight="1">
      <c r="A12" s="281">
        <v>2023</v>
      </c>
      <c r="B12" s="946" t="s">
        <v>160</v>
      </c>
      <c r="C12" s="946" t="s">
        <v>160</v>
      </c>
      <c r="D12" s="946">
        <v>1</v>
      </c>
      <c r="E12" s="946" t="s">
        <v>160</v>
      </c>
      <c r="F12" s="946" t="s">
        <v>160</v>
      </c>
      <c r="G12" s="946" t="s">
        <v>160</v>
      </c>
      <c r="H12" s="946">
        <v>125</v>
      </c>
      <c r="I12" s="947" t="s">
        <v>160</v>
      </c>
    </row>
    <row r="13" spans="1:9" s="81" customFormat="1" ht="27.95" customHeight="1">
      <c r="A13" s="282">
        <v>2024</v>
      </c>
      <c r="B13" s="731" t="s">
        <v>160</v>
      </c>
      <c r="C13" s="731" t="s">
        <v>160</v>
      </c>
      <c r="D13" s="731">
        <v>1</v>
      </c>
      <c r="E13" s="731" t="s">
        <v>160</v>
      </c>
      <c r="F13" s="731" t="s">
        <v>160</v>
      </c>
      <c r="G13" s="731" t="s">
        <v>160</v>
      </c>
      <c r="H13" s="731">
        <v>47</v>
      </c>
      <c r="I13" s="732" t="s">
        <v>160</v>
      </c>
    </row>
    <row r="14" spans="1:9" s="166" customFormat="1" ht="27.95" customHeight="1">
      <c r="A14" s="281" t="s">
        <v>161</v>
      </c>
      <c r="B14" s="733" t="s">
        <v>160</v>
      </c>
      <c r="C14" s="733" t="s">
        <v>160</v>
      </c>
      <c r="D14" s="733" t="s">
        <v>160</v>
      </c>
      <c r="E14" s="733" t="s">
        <v>160</v>
      </c>
      <c r="F14" s="733" t="s">
        <v>160</v>
      </c>
      <c r="G14" s="733" t="s">
        <v>160</v>
      </c>
      <c r="H14" s="801">
        <v>3</v>
      </c>
      <c r="I14" s="734" t="s">
        <v>160</v>
      </c>
    </row>
    <row r="15" spans="1:9" s="166" customFormat="1" ht="27.95" customHeight="1">
      <c r="A15" s="281" t="s">
        <v>162</v>
      </c>
      <c r="B15" s="733" t="s">
        <v>160</v>
      </c>
      <c r="C15" s="733" t="s">
        <v>160</v>
      </c>
      <c r="D15" s="733" t="s">
        <v>160</v>
      </c>
      <c r="E15" s="733" t="s">
        <v>160</v>
      </c>
      <c r="F15" s="733" t="s">
        <v>160</v>
      </c>
      <c r="G15" s="733" t="s">
        <v>160</v>
      </c>
      <c r="H15" s="801" t="s">
        <v>160</v>
      </c>
      <c r="I15" s="734" t="s">
        <v>160</v>
      </c>
    </row>
    <row r="16" spans="1:9" s="166" customFormat="1" ht="27.95" customHeight="1">
      <c r="A16" s="281" t="s">
        <v>163</v>
      </c>
      <c r="B16" s="733" t="s">
        <v>160</v>
      </c>
      <c r="C16" s="733" t="s">
        <v>160</v>
      </c>
      <c r="D16" s="733" t="s">
        <v>160</v>
      </c>
      <c r="E16" s="733" t="s">
        <v>160</v>
      </c>
      <c r="F16" s="733" t="s">
        <v>160</v>
      </c>
      <c r="G16" s="733" t="s">
        <v>160</v>
      </c>
      <c r="H16" s="801" t="s">
        <v>160</v>
      </c>
      <c r="I16" s="734" t="s">
        <v>160</v>
      </c>
    </row>
    <row r="17" spans="1:9" s="166" customFormat="1" ht="27.95" customHeight="1">
      <c r="A17" s="281" t="s">
        <v>164</v>
      </c>
      <c r="B17" s="733" t="s">
        <v>160</v>
      </c>
      <c r="C17" s="733" t="s">
        <v>160</v>
      </c>
      <c r="D17" s="801">
        <v>1</v>
      </c>
      <c r="E17" s="801" t="s">
        <v>160</v>
      </c>
      <c r="F17" s="801" t="s">
        <v>160</v>
      </c>
      <c r="G17" s="801" t="s">
        <v>160</v>
      </c>
      <c r="H17" s="801" t="s">
        <v>160</v>
      </c>
      <c r="I17" s="734" t="s">
        <v>160</v>
      </c>
    </row>
    <row r="18" spans="1:9" s="166" customFormat="1" ht="27.95" customHeight="1">
      <c r="A18" s="281" t="s">
        <v>165</v>
      </c>
      <c r="B18" s="733" t="s">
        <v>160</v>
      </c>
      <c r="C18" s="733" t="s">
        <v>160</v>
      </c>
      <c r="D18" s="801" t="s">
        <v>160</v>
      </c>
      <c r="E18" s="801" t="s">
        <v>160</v>
      </c>
      <c r="F18" s="801" t="s">
        <v>160</v>
      </c>
      <c r="G18" s="801" t="s">
        <v>160</v>
      </c>
      <c r="H18" s="801">
        <v>25</v>
      </c>
      <c r="I18" s="734" t="s">
        <v>160</v>
      </c>
    </row>
    <row r="19" spans="1:9" s="166" customFormat="1" ht="27.95" customHeight="1">
      <c r="A19" s="281" t="s">
        <v>166</v>
      </c>
      <c r="B19" s="733" t="s">
        <v>160</v>
      </c>
      <c r="C19" s="733" t="s">
        <v>160</v>
      </c>
      <c r="D19" s="801" t="s">
        <v>160</v>
      </c>
      <c r="E19" s="801" t="s">
        <v>160</v>
      </c>
      <c r="F19" s="801" t="s">
        <v>160</v>
      </c>
      <c r="G19" s="801" t="s">
        <v>160</v>
      </c>
      <c r="H19" s="801">
        <v>5</v>
      </c>
      <c r="I19" s="734" t="s">
        <v>160</v>
      </c>
    </row>
    <row r="20" spans="1:9" s="166" customFormat="1" ht="27.95" customHeight="1">
      <c r="A20" s="281" t="s">
        <v>167</v>
      </c>
      <c r="B20" s="733" t="s">
        <v>160</v>
      </c>
      <c r="C20" s="733" t="s">
        <v>160</v>
      </c>
      <c r="D20" s="733" t="s">
        <v>160</v>
      </c>
      <c r="E20" s="733" t="s">
        <v>160</v>
      </c>
      <c r="F20" s="733" t="s">
        <v>160</v>
      </c>
      <c r="G20" s="733" t="s">
        <v>160</v>
      </c>
      <c r="H20" s="801">
        <v>11</v>
      </c>
      <c r="I20" s="734" t="s">
        <v>160</v>
      </c>
    </row>
    <row r="21" spans="1:9" s="166" customFormat="1" ht="27.95" customHeight="1">
      <c r="A21" s="281" t="s">
        <v>168</v>
      </c>
      <c r="B21" s="733" t="s">
        <v>160</v>
      </c>
      <c r="C21" s="733" t="s">
        <v>160</v>
      </c>
      <c r="D21" s="733" t="s">
        <v>160</v>
      </c>
      <c r="E21" s="733" t="s">
        <v>160</v>
      </c>
      <c r="F21" s="733" t="s">
        <v>160</v>
      </c>
      <c r="G21" s="733" t="s">
        <v>160</v>
      </c>
      <c r="H21" s="801">
        <v>1</v>
      </c>
      <c r="I21" s="734" t="s">
        <v>160</v>
      </c>
    </row>
    <row r="22" spans="1:9" s="166" customFormat="1" ht="27.95" customHeight="1">
      <c r="A22" s="281" t="s">
        <v>169</v>
      </c>
      <c r="B22" s="733" t="s">
        <v>160</v>
      </c>
      <c r="C22" s="733" t="s">
        <v>160</v>
      </c>
      <c r="D22" s="801" t="s">
        <v>160</v>
      </c>
      <c r="E22" s="733" t="s">
        <v>160</v>
      </c>
      <c r="F22" s="733" t="s">
        <v>160</v>
      </c>
      <c r="G22" s="733" t="s">
        <v>160</v>
      </c>
      <c r="H22" s="801" t="s">
        <v>160</v>
      </c>
      <c r="I22" s="734" t="s">
        <v>160</v>
      </c>
    </row>
    <row r="23" spans="1:9" s="166" customFormat="1" ht="27.95" customHeight="1">
      <c r="A23" s="281" t="s">
        <v>170</v>
      </c>
      <c r="B23" s="733" t="s">
        <v>160</v>
      </c>
      <c r="C23" s="733" t="s">
        <v>160</v>
      </c>
      <c r="D23" s="733" t="s">
        <v>160</v>
      </c>
      <c r="E23" s="733" t="s">
        <v>160</v>
      </c>
      <c r="F23" s="733" t="s">
        <v>160</v>
      </c>
      <c r="G23" s="733" t="s">
        <v>160</v>
      </c>
      <c r="H23" s="801" t="s">
        <v>160</v>
      </c>
      <c r="I23" s="734" t="s">
        <v>160</v>
      </c>
    </row>
    <row r="24" spans="1:9" s="166" customFormat="1" ht="27.95" customHeight="1">
      <c r="A24" s="281" t="s">
        <v>171</v>
      </c>
      <c r="B24" s="733" t="s">
        <v>160</v>
      </c>
      <c r="C24" s="733" t="s">
        <v>160</v>
      </c>
      <c r="D24" s="733" t="s">
        <v>160</v>
      </c>
      <c r="E24" s="733" t="s">
        <v>160</v>
      </c>
      <c r="F24" s="733" t="s">
        <v>160</v>
      </c>
      <c r="G24" s="733" t="s">
        <v>160</v>
      </c>
      <c r="H24" s="801">
        <v>2</v>
      </c>
      <c r="I24" s="734" t="s">
        <v>160</v>
      </c>
    </row>
    <row r="25" spans="1:9" s="173" customFormat="1" ht="27.95" customHeight="1">
      <c r="A25" s="283" t="s">
        <v>172</v>
      </c>
      <c r="B25" s="735" t="s">
        <v>160</v>
      </c>
      <c r="C25" s="735" t="s">
        <v>160</v>
      </c>
      <c r="D25" s="735" t="s">
        <v>160</v>
      </c>
      <c r="E25" s="735" t="s">
        <v>160</v>
      </c>
      <c r="F25" s="735" t="s">
        <v>160</v>
      </c>
      <c r="G25" s="735" t="s">
        <v>160</v>
      </c>
      <c r="H25" s="735" t="s">
        <v>160</v>
      </c>
      <c r="I25" s="736" t="s">
        <v>160</v>
      </c>
    </row>
    <row r="26" spans="1:9" s="166" customFormat="1" ht="19.5" customHeight="1">
      <c r="A26" s="1503" t="s">
        <v>611</v>
      </c>
      <c r="B26" s="1513"/>
      <c r="C26" s="1513"/>
      <c r="D26" s="1513"/>
      <c r="E26" s="1513"/>
      <c r="F26" s="164"/>
      <c r="G26" s="164"/>
      <c r="H26" s="164"/>
      <c r="I26" s="164"/>
    </row>
  </sheetData>
  <mergeCells count="21">
    <mergeCell ref="A2:I2"/>
    <mergeCell ref="A1:D1"/>
    <mergeCell ref="A26:C26"/>
    <mergeCell ref="B6:B7"/>
    <mergeCell ref="C6:C7"/>
    <mergeCell ref="B5:C5"/>
    <mergeCell ref="A3:C3"/>
    <mergeCell ref="D5:E5"/>
    <mergeCell ref="F5:G5"/>
    <mergeCell ref="D26:E26"/>
    <mergeCell ref="D6:D7"/>
    <mergeCell ref="E6:E7"/>
    <mergeCell ref="F6:F7"/>
    <mergeCell ref="A4:A7"/>
    <mergeCell ref="B4:G4"/>
    <mergeCell ref="H4:I4"/>
    <mergeCell ref="H5:H7"/>
    <mergeCell ref="I5:I7"/>
    <mergeCell ref="D3:F3"/>
    <mergeCell ref="G6:G7"/>
    <mergeCell ref="G3:I3"/>
  </mergeCells>
  <phoneticPr fontId="6" type="noConversion"/>
  <printOptions horizontalCentered="1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50"/>
  </sheetPr>
  <dimension ref="A1:K31"/>
  <sheetViews>
    <sheetView view="pageBreakPreview" zoomScaleNormal="100" zoomScaleSheetLayoutView="100" workbookViewId="0">
      <selection activeCell="A2" sqref="A2:K2"/>
    </sheetView>
  </sheetViews>
  <sheetFormatPr defaultRowHeight="13.5"/>
  <cols>
    <col min="1" max="1" width="6.33203125" customWidth="1"/>
    <col min="2" max="4" width="5.5546875" customWidth="1"/>
    <col min="5" max="5" width="6.88671875" customWidth="1"/>
    <col min="6" max="6" width="6.109375" customWidth="1"/>
    <col min="7" max="7" width="7.5546875" customWidth="1"/>
    <col min="8" max="8" width="8.109375" customWidth="1"/>
    <col min="9" max="10" width="7.88671875" customWidth="1"/>
    <col min="11" max="11" width="7" customWidth="1"/>
  </cols>
  <sheetData>
    <row r="1" spans="1:11" ht="20.25" customHeight="1">
      <c r="B1" s="14"/>
      <c r="C1" s="14"/>
      <c r="D1" s="14"/>
      <c r="E1" s="14"/>
      <c r="F1" s="29"/>
      <c r="G1" s="29"/>
      <c r="H1" s="1324" t="s">
        <v>379</v>
      </c>
      <c r="I1" s="1324"/>
      <c r="J1" s="1324"/>
      <c r="K1" s="1324"/>
    </row>
    <row r="2" spans="1:11" ht="36.75" customHeight="1">
      <c r="A2" s="1538" t="s">
        <v>635</v>
      </c>
      <c r="B2" s="1538"/>
      <c r="C2" s="1538"/>
      <c r="D2" s="1538"/>
      <c r="E2" s="1538"/>
      <c r="F2" s="1538"/>
      <c r="G2" s="1538"/>
      <c r="H2" s="1538"/>
      <c r="I2" s="1538"/>
      <c r="J2" s="1538"/>
      <c r="K2" s="1538"/>
    </row>
    <row r="3" spans="1:11" ht="15" customHeight="1">
      <c r="A3" s="1539" t="s">
        <v>829</v>
      </c>
      <c r="B3" s="1539"/>
      <c r="C3" s="1539"/>
      <c r="D3" s="1539"/>
      <c r="E3" s="181"/>
      <c r="F3" s="181"/>
      <c r="G3" s="181"/>
      <c r="H3" s="181"/>
      <c r="I3" s="181"/>
      <c r="J3" s="1540" t="s">
        <v>831</v>
      </c>
      <c r="K3" s="1540"/>
    </row>
    <row r="4" spans="1:11" ht="32.25" customHeight="1">
      <c r="A4" s="1369" t="s">
        <v>17</v>
      </c>
      <c r="B4" s="1530" t="s">
        <v>796</v>
      </c>
      <c r="C4" s="1530"/>
      <c r="D4" s="1530"/>
      <c r="E4" s="1530"/>
      <c r="F4" s="1530"/>
      <c r="G4" s="1530"/>
      <c r="H4" s="1530"/>
      <c r="I4" s="1530"/>
      <c r="J4" s="1530"/>
      <c r="K4" s="1531"/>
    </row>
    <row r="5" spans="1:11" ht="18.75" customHeight="1">
      <c r="A5" s="1528"/>
      <c r="B5" s="1532" t="s">
        <v>196</v>
      </c>
      <c r="C5" s="1533"/>
      <c r="D5" s="1534"/>
      <c r="E5" s="1444" t="s">
        <v>516</v>
      </c>
      <c r="F5" s="1444" t="s">
        <v>197</v>
      </c>
      <c r="G5" s="1444" t="s">
        <v>517</v>
      </c>
      <c r="H5" s="1444" t="s">
        <v>518</v>
      </c>
      <c r="I5" s="1444" t="s">
        <v>519</v>
      </c>
      <c r="J5" s="1444" t="s">
        <v>520</v>
      </c>
      <c r="K5" s="1514" t="s">
        <v>198</v>
      </c>
    </row>
    <row r="6" spans="1:11" ht="13.5" customHeight="1">
      <c r="A6" s="1529"/>
      <c r="B6" s="1535"/>
      <c r="C6" s="1536"/>
      <c r="D6" s="1537"/>
      <c r="E6" s="1444"/>
      <c r="F6" s="1444"/>
      <c r="G6" s="1444"/>
      <c r="H6" s="1444"/>
      <c r="I6" s="1444"/>
      <c r="J6" s="1444"/>
      <c r="K6" s="1514"/>
    </row>
    <row r="7" spans="1:11" ht="100.5" customHeight="1">
      <c r="A7" s="1292"/>
      <c r="B7" s="494"/>
      <c r="C7" s="273" t="s">
        <v>22</v>
      </c>
      <c r="D7" s="273" t="s">
        <v>23</v>
      </c>
      <c r="E7" s="1445"/>
      <c r="F7" s="1445"/>
      <c r="G7" s="1445"/>
      <c r="H7" s="1445"/>
      <c r="I7" s="1445"/>
      <c r="J7" s="1445"/>
      <c r="K7" s="1515"/>
    </row>
    <row r="8" spans="1:11" s="62" customFormat="1" ht="30" customHeight="1">
      <c r="A8" s="99">
        <v>2019</v>
      </c>
      <c r="B8" s="407">
        <v>53</v>
      </c>
      <c r="C8" s="407">
        <v>37</v>
      </c>
      <c r="D8" s="407">
        <v>16</v>
      </c>
      <c r="E8" s="407">
        <v>42</v>
      </c>
      <c r="F8" s="407">
        <v>4</v>
      </c>
      <c r="G8" s="408" t="s">
        <v>452</v>
      </c>
      <c r="H8" s="407">
        <v>2</v>
      </c>
      <c r="I8" s="407" t="s">
        <v>452</v>
      </c>
      <c r="J8" s="407" t="s">
        <v>452</v>
      </c>
      <c r="K8" s="407">
        <v>5</v>
      </c>
    </row>
    <row r="9" spans="1:11" s="62" customFormat="1" ht="30" customHeight="1">
      <c r="A9" s="99">
        <v>2020</v>
      </c>
      <c r="B9" s="227">
        <v>69</v>
      </c>
      <c r="C9" s="227">
        <v>42</v>
      </c>
      <c r="D9" s="227">
        <v>27</v>
      </c>
      <c r="E9" s="227">
        <v>49</v>
      </c>
      <c r="F9" s="227">
        <v>12</v>
      </c>
      <c r="G9" s="228" t="s">
        <v>452</v>
      </c>
      <c r="H9" s="227">
        <v>2</v>
      </c>
      <c r="I9" s="227" t="s">
        <v>452</v>
      </c>
      <c r="J9" s="227" t="s">
        <v>452</v>
      </c>
      <c r="K9" s="227">
        <v>6</v>
      </c>
    </row>
    <row r="10" spans="1:11" s="63" customFormat="1" ht="30" customHeight="1">
      <c r="A10" s="547">
        <v>2021</v>
      </c>
      <c r="B10" s="568">
        <v>47</v>
      </c>
      <c r="C10" s="568">
        <v>33</v>
      </c>
      <c r="D10" s="568">
        <v>14</v>
      </c>
      <c r="E10" s="568">
        <v>34</v>
      </c>
      <c r="F10" s="568">
        <v>6</v>
      </c>
      <c r="G10" s="568" t="s">
        <v>452</v>
      </c>
      <c r="H10" s="568">
        <v>2</v>
      </c>
      <c r="I10" s="568">
        <v>1</v>
      </c>
      <c r="J10" s="568">
        <v>1</v>
      </c>
      <c r="K10" s="568">
        <v>3</v>
      </c>
    </row>
    <row r="11" spans="1:11" s="63" customFormat="1" ht="30" customHeight="1">
      <c r="A11" s="99">
        <v>2022</v>
      </c>
      <c r="B11" s="649">
        <v>58</v>
      </c>
      <c r="C11" s="649">
        <v>40</v>
      </c>
      <c r="D11" s="649">
        <v>18</v>
      </c>
      <c r="E11" s="649">
        <v>42</v>
      </c>
      <c r="F11" s="649">
        <v>12</v>
      </c>
      <c r="G11" s="649" t="s">
        <v>160</v>
      </c>
      <c r="H11" s="649">
        <v>1</v>
      </c>
      <c r="I11" s="649" t="s">
        <v>160</v>
      </c>
      <c r="J11" s="649">
        <v>1</v>
      </c>
      <c r="K11" s="649">
        <v>2</v>
      </c>
    </row>
    <row r="12" spans="1:11" s="63" customFormat="1" ht="30" customHeight="1">
      <c r="A12" s="99">
        <v>2023</v>
      </c>
      <c r="B12" s="649">
        <v>39</v>
      </c>
      <c r="C12" s="649">
        <v>23</v>
      </c>
      <c r="D12" s="649">
        <v>16</v>
      </c>
      <c r="E12" s="649">
        <v>33</v>
      </c>
      <c r="F12" s="649">
        <v>3</v>
      </c>
      <c r="G12" s="649" t="s">
        <v>160</v>
      </c>
      <c r="H12" s="649" t="s">
        <v>160</v>
      </c>
      <c r="I12" s="649" t="s">
        <v>160</v>
      </c>
      <c r="J12" s="649">
        <v>1</v>
      </c>
      <c r="K12" s="649">
        <v>2</v>
      </c>
    </row>
    <row r="13" spans="1:11" s="63" customFormat="1" ht="30" customHeight="1">
      <c r="A13" s="218">
        <v>2024</v>
      </c>
      <c r="B13" s="737">
        <v>45</v>
      </c>
      <c r="C13" s="737">
        <v>28</v>
      </c>
      <c r="D13" s="737">
        <v>17</v>
      </c>
      <c r="E13" s="737">
        <v>39</v>
      </c>
      <c r="F13" s="737">
        <v>6</v>
      </c>
      <c r="G13" s="789" t="s">
        <v>160</v>
      </c>
      <c r="H13" s="789" t="s">
        <v>160</v>
      </c>
      <c r="I13" s="789" t="s">
        <v>160</v>
      </c>
      <c r="J13" s="737" t="s">
        <v>160</v>
      </c>
      <c r="K13" s="737" t="s">
        <v>160</v>
      </c>
    </row>
    <row r="14" spans="1:11" s="152" customFormat="1" ht="19.5" customHeight="1">
      <c r="A14" s="1223" t="s">
        <v>372</v>
      </c>
      <c r="B14" s="1223"/>
      <c r="C14" s="1223"/>
      <c r="D14" s="1223"/>
      <c r="E14" s="1223"/>
    </row>
    <row r="15" spans="1:11">
      <c r="A15" s="182"/>
      <c r="B15" s="182"/>
      <c r="C15" s="182"/>
      <c r="D15" s="182"/>
      <c r="E15" s="182"/>
      <c r="F15" s="182"/>
      <c r="G15" s="182"/>
      <c r="H15" s="182"/>
      <c r="I15" s="182"/>
      <c r="J15" s="182"/>
      <c r="K15" s="182"/>
    </row>
    <row r="31" spans="6:9">
      <c r="F31">
        <v>27</v>
      </c>
      <c r="I31">
        <v>27</v>
      </c>
    </row>
  </sheetData>
  <mergeCells count="15">
    <mergeCell ref="H1:K1"/>
    <mergeCell ref="A2:K2"/>
    <mergeCell ref="A3:D3"/>
    <mergeCell ref="J3:K3"/>
    <mergeCell ref="J5:J7"/>
    <mergeCell ref="K5:K7"/>
    <mergeCell ref="A14:E14"/>
    <mergeCell ref="A4:A7"/>
    <mergeCell ref="B4:K4"/>
    <mergeCell ref="B5:D6"/>
    <mergeCell ref="E5:E7"/>
    <mergeCell ref="F5:F7"/>
    <mergeCell ref="G5:G7"/>
    <mergeCell ref="H5:H7"/>
    <mergeCell ref="I5:I7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50"/>
  </sheetPr>
  <dimension ref="A1:Q32"/>
  <sheetViews>
    <sheetView view="pageBreakPreview" zoomScaleNormal="100" zoomScaleSheetLayoutView="100" workbookViewId="0">
      <selection activeCell="A2" sqref="A2:O2"/>
    </sheetView>
  </sheetViews>
  <sheetFormatPr defaultRowHeight="13.5"/>
  <cols>
    <col min="1" max="1" width="6.33203125" customWidth="1"/>
    <col min="2" max="2" width="5.44140625" customWidth="1"/>
    <col min="3" max="3" width="4.77734375" customWidth="1"/>
    <col min="4" max="4" width="4.5546875" customWidth="1"/>
    <col min="5" max="5" width="4.5546875" style="103" customWidth="1"/>
    <col min="6" max="7" width="4.5546875" customWidth="1"/>
    <col min="8" max="8" width="6.5546875" customWidth="1"/>
    <col min="9" max="9" width="6.33203125" customWidth="1"/>
    <col min="10" max="10" width="4.77734375" customWidth="1"/>
    <col min="11" max="11" width="4.44140625" customWidth="1"/>
    <col min="12" max="12" width="4.5546875" customWidth="1"/>
    <col min="13" max="13" width="6.109375" customWidth="1"/>
    <col min="14" max="14" width="7.33203125" customWidth="1"/>
    <col min="15" max="15" width="0.109375" hidden="1" customWidth="1"/>
    <col min="16" max="17" width="8.88671875" hidden="1" customWidth="1"/>
  </cols>
  <sheetData>
    <row r="1" spans="1:15" ht="19.5" customHeight="1">
      <c r="A1" s="1394" t="s">
        <v>379</v>
      </c>
      <c r="B1" s="1394"/>
      <c r="C1" s="1394"/>
      <c r="D1" s="1394"/>
      <c r="E1" s="101"/>
      <c r="F1" s="481"/>
      <c r="G1" s="101"/>
      <c r="H1" s="101"/>
      <c r="N1" s="101"/>
      <c r="O1" s="101"/>
    </row>
    <row r="2" spans="1:15" ht="36.75" customHeight="1">
      <c r="A2" s="1538" t="s">
        <v>634</v>
      </c>
      <c r="B2" s="1538"/>
      <c r="C2" s="1538"/>
      <c r="D2" s="1538"/>
      <c r="E2" s="1538"/>
      <c r="F2" s="1538"/>
      <c r="G2" s="1538"/>
      <c r="H2" s="1538"/>
      <c r="I2" s="1538"/>
      <c r="J2" s="1538"/>
      <c r="K2" s="1538"/>
      <c r="L2" s="1538"/>
      <c r="M2" s="1538"/>
      <c r="N2" s="1538"/>
      <c r="O2" s="1538"/>
    </row>
    <row r="3" spans="1:15">
      <c r="A3" s="1539" t="s">
        <v>829</v>
      </c>
      <c r="B3" s="1539"/>
      <c r="C3" s="1539"/>
      <c r="D3" s="1539"/>
      <c r="E3" s="165"/>
      <c r="F3" s="165"/>
      <c r="G3" s="181"/>
      <c r="H3" s="181"/>
      <c r="I3" s="181"/>
      <c r="J3" s="181"/>
      <c r="K3" s="181"/>
      <c r="L3" s="1224" t="s">
        <v>830</v>
      </c>
      <c r="M3" s="1224"/>
      <c r="N3" s="1224"/>
      <c r="O3" s="182"/>
    </row>
    <row r="4" spans="1:15" s="286" customFormat="1" ht="30.75" customHeight="1">
      <c r="A4" s="1369" t="s">
        <v>17</v>
      </c>
      <c r="B4" s="1296" t="s">
        <v>633</v>
      </c>
      <c r="C4" s="1542"/>
      <c r="D4" s="1542"/>
      <c r="E4" s="1542"/>
      <c r="F4" s="1542"/>
      <c r="G4" s="1542"/>
      <c r="H4" s="1542"/>
      <c r="I4" s="1542"/>
      <c r="J4" s="1542"/>
      <c r="K4" s="1542"/>
      <c r="L4" s="1542"/>
      <c r="M4" s="1542"/>
      <c r="N4" s="1542"/>
      <c r="O4" s="285"/>
    </row>
    <row r="5" spans="1:15" ht="27.75" customHeight="1">
      <c r="A5" s="1501"/>
      <c r="B5" s="1541" t="s">
        <v>199</v>
      </c>
      <c r="C5" s="1528"/>
      <c r="D5" s="1501"/>
      <c r="E5" s="1541" t="s">
        <v>703</v>
      </c>
      <c r="F5" s="1528"/>
      <c r="G5" s="1528"/>
      <c r="H5" s="1528"/>
      <c r="I5" s="1501"/>
      <c r="J5" s="1543" t="s">
        <v>521</v>
      </c>
      <c r="K5" s="1544"/>
      <c r="L5" s="1544"/>
      <c r="M5" s="1544"/>
      <c r="N5" s="1544"/>
      <c r="O5" s="182"/>
    </row>
    <row r="6" spans="1:15" ht="66.75" customHeight="1">
      <c r="A6" s="1292"/>
      <c r="B6" s="252"/>
      <c r="C6" s="250" t="s">
        <v>22</v>
      </c>
      <c r="D6" s="250" t="s">
        <v>700</v>
      </c>
      <c r="E6" s="507" t="s">
        <v>453</v>
      </c>
      <c r="F6" s="250" t="s">
        <v>22</v>
      </c>
      <c r="G6" s="250" t="s">
        <v>701</v>
      </c>
      <c r="H6" s="273" t="s">
        <v>702</v>
      </c>
      <c r="I6" s="273" t="s">
        <v>704</v>
      </c>
      <c r="J6" s="252" t="s">
        <v>227</v>
      </c>
      <c r="K6" s="250" t="s">
        <v>22</v>
      </c>
      <c r="L6" s="250" t="s">
        <v>701</v>
      </c>
      <c r="M6" s="273" t="s">
        <v>705</v>
      </c>
      <c r="N6" s="314" t="s">
        <v>706</v>
      </c>
      <c r="O6" s="182"/>
    </row>
    <row r="7" spans="1:15" s="62" customFormat="1" ht="32.25" customHeight="1">
      <c r="A7" s="99">
        <v>2019</v>
      </c>
      <c r="B7" s="154">
        <v>1103</v>
      </c>
      <c r="C7" s="154" t="s">
        <v>228</v>
      </c>
      <c r="D7" s="154" t="s">
        <v>228</v>
      </c>
      <c r="E7" s="154">
        <v>647</v>
      </c>
      <c r="F7" s="154" t="s">
        <v>228</v>
      </c>
      <c r="G7" s="154" t="s">
        <v>228</v>
      </c>
      <c r="H7" s="154">
        <v>647</v>
      </c>
      <c r="I7" s="154" t="s">
        <v>160</v>
      </c>
      <c r="J7" s="154">
        <v>456</v>
      </c>
      <c r="K7" s="154" t="s">
        <v>228</v>
      </c>
      <c r="L7" s="183" t="s">
        <v>228</v>
      </c>
      <c r="M7" s="154">
        <v>456</v>
      </c>
      <c r="N7" s="154" t="s">
        <v>160</v>
      </c>
      <c r="O7" s="152"/>
    </row>
    <row r="8" spans="1:15" s="62" customFormat="1" ht="32.25" customHeight="1">
      <c r="A8" s="99">
        <v>2020</v>
      </c>
      <c r="B8" s="154">
        <v>1007</v>
      </c>
      <c r="C8" s="154" t="s">
        <v>228</v>
      </c>
      <c r="D8" s="154" t="s">
        <v>228</v>
      </c>
      <c r="E8" s="154">
        <v>428</v>
      </c>
      <c r="F8" s="154" t="s">
        <v>228</v>
      </c>
      <c r="G8" s="154" t="s">
        <v>228</v>
      </c>
      <c r="H8" s="154">
        <v>428</v>
      </c>
      <c r="I8" s="154" t="s">
        <v>160</v>
      </c>
      <c r="J8" s="154">
        <v>579</v>
      </c>
      <c r="K8" s="154" t="s">
        <v>228</v>
      </c>
      <c r="L8" s="183" t="s">
        <v>228</v>
      </c>
      <c r="M8" s="154">
        <v>579</v>
      </c>
      <c r="N8" s="154" t="s">
        <v>160</v>
      </c>
      <c r="O8" s="152"/>
    </row>
    <row r="9" spans="1:15" s="62" customFormat="1" ht="32.25" customHeight="1">
      <c r="A9" s="547">
        <v>2021</v>
      </c>
      <c r="B9" s="569">
        <v>667</v>
      </c>
      <c r="C9" s="569" t="s">
        <v>228</v>
      </c>
      <c r="D9" s="569" t="s">
        <v>228</v>
      </c>
      <c r="E9" s="569">
        <v>323</v>
      </c>
      <c r="F9" s="569" t="s">
        <v>228</v>
      </c>
      <c r="G9" s="569" t="s">
        <v>228</v>
      </c>
      <c r="H9" s="569">
        <v>323</v>
      </c>
      <c r="I9" s="569" t="s">
        <v>160</v>
      </c>
      <c r="J9" s="569">
        <v>344</v>
      </c>
      <c r="K9" s="569" t="s">
        <v>228</v>
      </c>
      <c r="L9" s="570" t="s">
        <v>228</v>
      </c>
      <c r="M9" s="569">
        <v>344</v>
      </c>
      <c r="N9" s="569" t="s">
        <v>160</v>
      </c>
      <c r="O9" s="152"/>
    </row>
    <row r="10" spans="1:15" s="62" customFormat="1" ht="32.25" customHeight="1">
      <c r="A10" s="99">
        <v>2022</v>
      </c>
      <c r="B10" s="440">
        <v>627</v>
      </c>
      <c r="C10" s="440" t="s">
        <v>228</v>
      </c>
      <c r="D10" s="440" t="s">
        <v>228</v>
      </c>
      <c r="E10" s="440">
        <v>337</v>
      </c>
      <c r="F10" s="440" t="s">
        <v>228</v>
      </c>
      <c r="G10" s="440" t="s">
        <v>228</v>
      </c>
      <c r="H10" s="440">
        <v>337</v>
      </c>
      <c r="I10" s="440" t="s">
        <v>160</v>
      </c>
      <c r="J10" s="440">
        <v>290</v>
      </c>
      <c r="K10" s="440" t="s">
        <v>228</v>
      </c>
      <c r="L10" s="650" t="s">
        <v>228</v>
      </c>
      <c r="M10" s="440">
        <v>290</v>
      </c>
      <c r="N10" s="440" t="s">
        <v>160</v>
      </c>
      <c r="O10" s="152"/>
    </row>
    <row r="11" spans="1:15" s="62" customFormat="1" ht="32.25" customHeight="1">
      <c r="A11" s="99">
        <v>2023</v>
      </c>
      <c r="B11" s="440">
        <v>878</v>
      </c>
      <c r="C11" s="440" t="s">
        <v>228</v>
      </c>
      <c r="D11" s="440" t="s">
        <v>228</v>
      </c>
      <c r="E11" s="440">
        <v>292</v>
      </c>
      <c r="F11" s="440" t="s">
        <v>228</v>
      </c>
      <c r="G11" s="440" t="s">
        <v>228</v>
      </c>
      <c r="H11" s="440">
        <v>292</v>
      </c>
      <c r="I11" s="440" t="s">
        <v>160</v>
      </c>
      <c r="J11" s="440">
        <v>586</v>
      </c>
      <c r="K11" s="440" t="s">
        <v>228</v>
      </c>
      <c r="L11" s="650" t="s">
        <v>228</v>
      </c>
      <c r="M11" s="440">
        <v>586</v>
      </c>
      <c r="N11" s="440" t="s">
        <v>160</v>
      </c>
      <c r="O11" s="152"/>
    </row>
    <row r="12" spans="1:15" s="62" customFormat="1" ht="32.25" customHeight="1">
      <c r="A12" s="218">
        <v>2024</v>
      </c>
      <c r="B12" s="738">
        <v>601</v>
      </c>
      <c r="C12" s="739" t="s">
        <v>228</v>
      </c>
      <c r="D12" s="739" t="s">
        <v>228</v>
      </c>
      <c r="E12" s="738">
        <v>317</v>
      </c>
      <c r="F12" s="739" t="s">
        <v>228</v>
      </c>
      <c r="G12" s="739" t="s">
        <v>228</v>
      </c>
      <c r="H12" s="738">
        <v>317</v>
      </c>
      <c r="I12" s="739" t="s">
        <v>160</v>
      </c>
      <c r="J12" s="738">
        <v>284</v>
      </c>
      <c r="K12" s="739" t="s">
        <v>228</v>
      </c>
      <c r="L12" s="739" t="s">
        <v>228</v>
      </c>
      <c r="M12" s="738">
        <v>284</v>
      </c>
      <c r="N12" s="739" t="s">
        <v>160</v>
      </c>
      <c r="O12" s="152"/>
    </row>
    <row r="13" spans="1:15" s="63" customFormat="1" ht="21" customHeight="1">
      <c r="A13" s="1246" t="s">
        <v>611</v>
      </c>
      <c r="B13" s="1246"/>
      <c r="C13" s="1246"/>
      <c r="D13" s="1246"/>
      <c r="E13" s="217"/>
      <c r="F13" s="217"/>
      <c r="G13" s="217"/>
      <c r="H13" s="217"/>
      <c r="I13" s="217"/>
      <c r="J13" s="217"/>
      <c r="K13" s="217"/>
      <c r="L13" s="354"/>
      <c r="M13" s="217"/>
      <c r="N13" s="217"/>
      <c r="O13" s="184"/>
    </row>
    <row r="32" spans="7:10">
      <c r="G32">
        <v>27</v>
      </c>
      <c r="J32">
        <v>27</v>
      </c>
    </row>
  </sheetData>
  <mergeCells count="10">
    <mergeCell ref="A1:D1"/>
    <mergeCell ref="A13:D13"/>
    <mergeCell ref="B5:D5"/>
    <mergeCell ref="B4:N4"/>
    <mergeCell ref="A2:O2"/>
    <mergeCell ref="A3:D3"/>
    <mergeCell ref="A4:A6"/>
    <mergeCell ref="J5:N5"/>
    <mergeCell ref="E5:I5"/>
    <mergeCell ref="L3:N3"/>
  </mergeCells>
  <phoneticPr fontId="6" type="noConversion"/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50"/>
  </sheetPr>
  <dimension ref="A1:L15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6.77734375" customWidth="1"/>
    <col min="2" max="2" width="6.21875" customWidth="1"/>
    <col min="3" max="3" width="5" customWidth="1"/>
    <col min="4" max="4" width="6.5546875" customWidth="1"/>
    <col min="5" max="5" width="7.44140625" customWidth="1"/>
    <col min="6" max="6" width="7.6640625" customWidth="1"/>
    <col min="7" max="7" width="6.21875" customWidth="1"/>
    <col min="8" max="8" width="5.33203125" customWidth="1"/>
    <col min="9" max="9" width="6.88671875" customWidth="1"/>
    <col min="10" max="10" width="7.21875" customWidth="1"/>
    <col min="11" max="11" width="7.33203125" customWidth="1"/>
    <col min="12" max="12" width="7.21875" customWidth="1"/>
  </cols>
  <sheetData>
    <row r="1" spans="1:12" s="29" customFormat="1" ht="16.5" customHeight="1">
      <c r="A1" s="1548"/>
      <c r="B1" s="1548"/>
      <c r="C1" s="1548"/>
      <c r="D1" s="1549"/>
      <c r="J1" s="1324" t="s">
        <v>379</v>
      </c>
      <c r="K1" s="1324"/>
      <c r="L1" s="1324"/>
    </row>
    <row r="2" spans="1:12" ht="40.5" customHeight="1">
      <c r="A2" s="1538" t="s">
        <v>634</v>
      </c>
      <c r="B2" s="1538"/>
      <c r="C2" s="1538"/>
      <c r="D2" s="1538"/>
      <c r="E2" s="1538"/>
      <c r="F2" s="1538"/>
      <c r="G2" s="1538"/>
      <c r="H2" s="1538"/>
      <c r="I2" s="1538"/>
      <c r="J2" s="1538"/>
      <c r="K2" s="1538"/>
      <c r="L2" s="1538"/>
    </row>
    <row r="3" spans="1:12" s="28" customFormat="1" ht="16.5" customHeight="1">
      <c r="A3" s="1539" t="s">
        <v>829</v>
      </c>
      <c r="B3" s="1539"/>
      <c r="C3" s="1539"/>
      <c r="D3" s="1539"/>
      <c r="E3" s="181"/>
      <c r="F3" s="181"/>
      <c r="G3" s="181"/>
      <c r="H3" s="181"/>
      <c r="I3" s="181"/>
      <c r="J3" s="181"/>
      <c r="K3" s="1547" t="s">
        <v>831</v>
      </c>
      <c r="L3" s="1547"/>
    </row>
    <row r="4" spans="1:12" ht="30" customHeight="1">
      <c r="A4" s="1369" t="s">
        <v>17</v>
      </c>
      <c r="B4" s="1280" t="s">
        <v>632</v>
      </c>
      <c r="C4" s="1280"/>
      <c r="D4" s="1280"/>
      <c r="E4" s="1280"/>
      <c r="F4" s="1280"/>
      <c r="G4" s="1280"/>
      <c r="H4" s="1280"/>
      <c r="I4" s="1280"/>
      <c r="J4" s="1280"/>
      <c r="K4" s="1280"/>
      <c r="L4" s="1295"/>
    </row>
    <row r="5" spans="1:12" ht="36" customHeight="1">
      <c r="A5" s="1501"/>
      <c r="B5" s="1398" t="s">
        <v>522</v>
      </c>
      <c r="C5" s="1398"/>
      <c r="D5" s="1398"/>
      <c r="E5" s="1398"/>
      <c r="F5" s="1398"/>
      <c r="G5" s="1398" t="s">
        <v>200</v>
      </c>
      <c r="H5" s="1398"/>
      <c r="I5" s="1398"/>
      <c r="J5" s="1398"/>
      <c r="K5" s="1398"/>
      <c r="L5" s="1545" t="s">
        <v>201</v>
      </c>
    </row>
    <row r="6" spans="1:12" ht="30" customHeight="1">
      <c r="A6" s="1501"/>
      <c r="B6" s="1546" t="s">
        <v>199</v>
      </c>
      <c r="C6" s="1398"/>
      <c r="D6" s="1398"/>
      <c r="E6" s="1398" t="s">
        <v>523</v>
      </c>
      <c r="F6" s="1398" t="s">
        <v>202</v>
      </c>
      <c r="G6" s="1546" t="s">
        <v>199</v>
      </c>
      <c r="H6" s="1398"/>
      <c r="I6" s="1398"/>
      <c r="J6" s="1398" t="s">
        <v>203</v>
      </c>
      <c r="K6" s="1398" t="s">
        <v>204</v>
      </c>
      <c r="L6" s="1545"/>
    </row>
    <row r="7" spans="1:12" ht="48.75" customHeight="1">
      <c r="A7" s="1292"/>
      <c r="B7" s="507"/>
      <c r="C7" s="332" t="s">
        <v>22</v>
      </c>
      <c r="D7" s="332" t="s">
        <v>23</v>
      </c>
      <c r="E7" s="1281"/>
      <c r="F7" s="1281"/>
      <c r="G7" s="521"/>
      <c r="H7" s="332" t="s">
        <v>22</v>
      </c>
      <c r="I7" s="332" t="s">
        <v>23</v>
      </c>
      <c r="J7" s="1281"/>
      <c r="K7" s="1281"/>
      <c r="L7" s="1291"/>
    </row>
    <row r="8" spans="1:12" s="62" customFormat="1" ht="30" customHeight="1">
      <c r="A8" s="99">
        <v>2019</v>
      </c>
      <c r="B8" s="415">
        <v>1042</v>
      </c>
      <c r="C8" s="407" t="s">
        <v>228</v>
      </c>
      <c r="D8" s="164" t="s">
        <v>228</v>
      </c>
      <c r="E8" s="415">
        <v>514</v>
      </c>
      <c r="F8" s="415">
        <v>528</v>
      </c>
      <c r="G8" s="415" t="s">
        <v>160</v>
      </c>
      <c r="H8" s="416" t="s">
        <v>228</v>
      </c>
      <c r="I8" s="416" t="s">
        <v>228</v>
      </c>
      <c r="J8" s="415" t="s">
        <v>160</v>
      </c>
      <c r="K8" s="415" t="s">
        <v>160</v>
      </c>
      <c r="L8" s="415" t="s">
        <v>160</v>
      </c>
    </row>
    <row r="9" spans="1:12" s="62" customFormat="1" ht="30" customHeight="1">
      <c r="A9" s="99">
        <v>2020</v>
      </c>
      <c r="B9" s="334">
        <v>1102</v>
      </c>
      <c r="C9" s="331" t="s">
        <v>228</v>
      </c>
      <c r="D9" s="164" t="s">
        <v>228</v>
      </c>
      <c r="E9" s="334">
        <v>605</v>
      </c>
      <c r="F9" s="334">
        <v>497</v>
      </c>
      <c r="G9" s="334" t="s">
        <v>160</v>
      </c>
      <c r="H9" s="335" t="s">
        <v>228</v>
      </c>
      <c r="I9" s="335" t="s">
        <v>228</v>
      </c>
      <c r="J9" s="334" t="s">
        <v>160</v>
      </c>
      <c r="K9" s="334" t="s">
        <v>160</v>
      </c>
      <c r="L9" s="334" t="s">
        <v>160</v>
      </c>
    </row>
    <row r="10" spans="1:12" s="62" customFormat="1" ht="30" customHeight="1">
      <c r="A10" s="547">
        <v>2021</v>
      </c>
      <c r="B10" s="571">
        <v>788</v>
      </c>
      <c r="C10" s="572" t="s">
        <v>228</v>
      </c>
      <c r="D10" s="573" t="s">
        <v>228</v>
      </c>
      <c r="E10" s="571">
        <v>277</v>
      </c>
      <c r="F10" s="571">
        <v>511</v>
      </c>
      <c r="G10" s="571" t="s">
        <v>160</v>
      </c>
      <c r="H10" s="574" t="s">
        <v>228</v>
      </c>
      <c r="I10" s="574" t="s">
        <v>228</v>
      </c>
      <c r="J10" s="571" t="s">
        <v>160</v>
      </c>
      <c r="K10" s="571" t="s">
        <v>160</v>
      </c>
      <c r="L10" s="571" t="s">
        <v>160</v>
      </c>
    </row>
    <row r="11" spans="1:12" s="62" customFormat="1" ht="30" customHeight="1">
      <c r="A11" s="99">
        <v>2022</v>
      </c>
      <c r="B11" s="651">
        <v>990</v>
      </c>
      <c r="C11" s="652" t="s">
        <v>228</v>
      </c>
      <c r="D11" s="653" t="s">
        <v>228</v>
      </c>
      <c r="E11" s="651">
        <v>475</v>
      </c>
      <c r="F11" s="651">
        <v>515</v>
      </c>
      <c r="G11" s="651">
        <v>2</v>
      </c>
      <c r="H11" s="654" t="s">
        <v>228</v>
      </c>
      <c r="I11" s="654" t="s">
        <v>228</v>
      </c>
      <c r="J11" s="651">
        <v>2</v>
      </c>
      <c r="K11" s="651" t="s">
        <v>160</v>
      </c>
      <c r="L11" s="651" t="s">
        <v>160</v>
      </c>
    </row>
    <row r="12" spans="1:12" s="62" customFormat="1" ht="30" customHeight="1">
      <c r="A12" s="99">
        <v>2023</v>
      </c>
      <c r="B12" s="651">
        <v>1469</v>
      </c>
      <c r="C12" s="652" t="s">
        <v>228</v>
      </c>
      <c r="D12" s="653" t="s">
        <v>228</v>
      </c>
      <c r="E12" s="651">
        <v>596</v>
      </c>
      <c r="F12" s="651">
        <v>873</v>
      </c>
      <c r="G12" s="651">
        <v>4</v>
      </c>
      <c r="H12" s="654" t="s">
        <v>228</v>
      </c>
      <c r="I12" s="654" t="s">
        <v>228</v>
      </c>
      <c r="J12" s="651">
        <v>4</v>
      </c>
      <c r="K12" s="651" t="s">
        <v>160</v>
      </c>
      <c r="L12" s="651" t="s">
        <v>160</v>
      </c>
    </row>
    <row r="13" spans="1:12" s="62" customFormat="1" ht="30" customHeight="1">
      <c r="A13" s="218">
        <v>2024</v>
      </c>
      <c r="B13" s="745">
        <v>873</v>
      </c>
      <c r="C13" s="740" t="s">
        <v>228</v>
      </c>
      <c r="D13" s="741" t="s">
        <v>228</v>
      </c>
      <c r="E13" s="742">
        <v>369</v>
      </c>
      <c r="F13" s="742">
        <v>504</v>
      </c>
      <c r="G13" s="743">
        <v>3</v>
      </c>
      <c r="H13" s="744" t="s">
        <v>228</v>
      </c>
      <c r="I13" s="744" t="s">
        <v>228</v>
      </c>
      <c r="J13" s="743">
        <v>3</v>
      </c>
      <c r="K13" s="744" t="s">
        <v>160</v>
      </c>
      <c r="L13" s="651" t="s">
        <v>160</v>
      </c>
    </row>
    <row r="14" spans="1:12" s="63" customFormat="1" ht="18" customHeight="1">
      <c r="A14" s="1246" t="s">
        <v>611</v>
      </c>
      <c r="B14" s="1246"/>
      <c r="C14" s="1246"/>
      <c r="D14" s="1246"/>
      <c r="E14" s="364"/>
      <c r="F14" s="364"/>
      <c r="G14" s="364"/>
      <c r="H14" s="365"/>
      <c r="I14" s="365"/>
      <c r="J14" s="364"/>
      <c r="K14" s="364"/>
      <c r="L14" s="364"/>
    </row>
    <row r="15" spans="1:12" s="61" customFormat="1" ht="12">
      <c r="B15" s="111"/>
    </row>
  </sheetData>
  <mergeCells count="17">
    <mergeCell ref="G5:K5"/>
    <mergeCell ref="L5:L7"/>
    <mergeCell ref="B6:D6"/>
    <mergeCell ref="K3:L3"/>
    <mergeCell ref="A14:D14"/>
    <mergeCell ref="J1:L1"/>
    <mergeCell ref="A1:D1"/>
    <mergeCell ref="A2:L2"/>
    <mergeCell ref="A3:D3"/>
    <mergeCell ref="B5:F5"/>
    <mergeCell ref="A4:A7"/>
    <mergeCell ref="B4:L4"/>
    <mergeCell ref="J6:J7"/>
    <mergeCell ref="F6:F7"/>
    <mergeCell ref="E6:E7"/>
    <mergeCell ref="K6:K7"/>
    <mergeCell ref="G6:I6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50"/>
  </sheetPr>
  <dimension ref="A1:I21"/>
  <sheetViews>
    <sheetView view="pageBreakPreview" zoomScaleNormal="100" zoomScaleSheetLayoutView="100" workbookViewId="0">
      <selection activeCell="A2" sqref="A2:H2"/>
    </sheetView>
  </sheetViews>
  <sheetFormatPr defaultRowHeight="13.5"/>
  <cols>
    <col min="1" max="1" width="10.33203125" style="2" customWidth="1"/>
    <col min="2" max="9" width="8.33203125" style="2" customWidth="1"/>
    <col min="10" max="16384" width="8.88671875" style="2"/>
  </cols>
  <sheetData>
    <row r="1" spans="1:9" ht="18.75" customHeight="1">
      <c r="A1" s="33" t="s">
        <v>379</v>
      </c>
      <c r="B1" s="113"/>
    </row>
    <row r="2" spans="1:9" s="3" customFormat="1" ht="45.75" customHeight="1">
      <c r="A2" s="1550" t="s">
        <v>797</v>
      </c>
      <c r="B2" s="1551"/>
      <c r="C2" s="1551"/>
      <c r="D2" s="1551"/>
      <c r="E2" s="1551"/>
      <c r="F2" s="1551"/>
      <c r="G2" s="1551"/>
      <c r="H2" s="1551"/>
    </row>
    <row r="3" spans="1:9" s="4" customFormat="1" ht="16.5" customHeight="1">
      <c r="A3" s="1881" t="s">
        <v>829</v>
      </c>
      <c r="B3" s="1882"/>
      <c r="C3" s="1882"/>
      <c r="D3" s="1882"/>
      <c r="E3" s="1882"/>
      <c r="F3" s="1883"/>
      <c r="G3" s="1883"/>
      <c r="H3" s="1884" t="s">
        <v>831</v>
      </c>
      <c r="I3" s="1884"/>
    </row>
    <row r="4" spans="1:9" s="10" customFormat="1" ht="54" customHeight="1">
      <c r="A4" s="1558" t="s">
        <v>44</v>
      </c>
      <c r="B4" s="1452" t="s">
        <v>45</v>
      </c>
      <c r="C4" s="1557"/>
      <c r="D4" s="1555" t="s">
        <v>798</v>
      </c>
      <c r="E4" s="1556"/>
      <c r="F4" s="1280" t="s">
        <v>46</v>
      </c>
      <c r="G4" s="1552"/>
      <c r="H4" s="1280" t="s">
        <v>376</v>
      </c>
      <c r="I4" s="1553"/>
    </row>
    <row r="5" spans="1:9" s="10" customFormat="1" ht="34.5" customHeight="1">
      <c r="A5" s="1559"/>
      <c r="B5" s="253" t="s">
        <v>47</v>
      </c>
      <c r="C5" s="253" t="s">
        <v>49</v>
      </c>
      <c r="D5" s="256" t="s">
        <v>50</v>
      </c>
      <c r="E5" s="256" t="s">
        <v>49</v>
      </c>
      <c r="F5" s="256" t="s">
        <v>50</v>
      </c>
      <c r="G5" s="249" t="s">
        <v>49</v>
      </c>
      <c r="H5" s="256" t="s">
        <v>50</v>
      </c>
      <c r="I5" s="249" t="s">
        <v>49</v>
      </c>
    </row>
    <row r="6" spans="1:9" s="123" customFormat="1" ht="35.1" customHeight="1">
      <c r="A6" s="420">
        <v>2019</v>
      </c>
      <c r="B6" s="231">
        <v>343</v>
      </c>
      <c r="C6" s="231">
        <v>22991</v>
      </c>
      <c r="D6" s="415">
        <v>415</v>
      </c>
      <c r="E6" s="415">
        <v>415</v>
      </c>
      <c r="F6" s="415" t="s">
        <v>368</v>
      </c>
      <c r="G6" s="415">
        <v>1825</v>
      </c>
      <c r="H6" s="415">
        <v>11280</v>
      </c>
      <c r="I6" s="425">
        <v>11280</v>
      </c>
    </row>
    <row r="7" spans="1:9" s="166" customFormat="1" ht="35.1" customHeight="1">
      <c r="A7" s="420">
        <v>2020</v>
      </c>
      <c r="B7" s="231">
        <v>150</v>
      </c>
      <c r="C7" s="231">
        <v>3909</v>
      </c>
      <c r="D7" s="415">
        <v>210</v>
      </c>
      <c r="E7" s="415">
        <v>210</v>
      </c>
      <c r="F7" s="415" t="s">
        <v>476</v>
      </c>
      <c r="G7" s="415">
        <v>1980</v>
      </c>
      <c r="H7" s="415">
        <v>995</v>
      </c>
      <c r="I7" s="425">
        <v>995</v>
      </c>
    </row>
    <row r="8" spans="1:9" s="81" customFormat="1" ht="35.1" customHeight="1">
      <c r="A8" s="543">
        <v>2021</v>
      </c>
      <c r="B8" s="231">
        <v>178</v>
      </c>
      <c r="C8" s="231">
        <v>5811</v>
      </c>
      <c r="D8" s="536">
        <v>199</v>
      </c>
      <c r="E8" s="536">
        <v>199</v>
      </c>
      <c r="F8" s="536" t="s">
        <v>662</v>
      </c>
      <c r="G8" s="536">
        <v>2802</v>
      </c>
      <c r="H8" s="536">
        <v>723</v>
      </c>
      <c r="I8" s="538">
        <v>723</v>
      </c>
    </row>
    <row r="9" spans="1:9" s="81" customFormat="1" ht="35.1" customHeight="1">
      <c r="A9" s="637">
        <v>2022</v>
      </c>
      <c r="B9" s="231">
        <v>274</v>
      </c>
      <c r="C9" s="231">
        <v>13027</v>
      </c>
      <c r="D9" s="630">
        <v>390</v>
      </c>
      <c r="E9" s="630">
        <v>390</v>
      </c>
      <c r="F9" s="630" t="s">
        <v>753</v>
      </c>
      <c r="G9" s="630">
        <v>1680</v>
      </c>
      <c r="H9" s="630">
        <v>3627</v>
      </c>
      <c r="I9" s="632">
        <v>3627</v>
      </c>
    </row>
    <row r="10" spans="1:9" s="81" customFormat="1" ht="35.1" customHeight="1">
      <c r="A10" s="895">
        <v>2023</v>
      </c>
      <c r="B10" s="231">
        <v>278</v>
      </c>
      <c r="C10" s="231">
        <v>14820</v>
      </c>
      <c r="D10" s="889">
        <v>319</v>
      </c>
      <c r="E10" s="889">
        <v>319</v>
      </c>
      <c r="F10" s="889" t="s">
        <v>772</v>
      </c>
      <c r="G10" s="889">
        <v>1674</v>
      </c>
      <c r="H10" s="889">
        <v>4071</v>
      </c>
      <c r="I10" s="888">
        <v>4071</v>
      </c>
    </row>
    <row r="11" spans="1:9" s="81" customFormat="1" ht="35.1" customHeight="1">
      <c r="A11" s="127">
        <v>2024</v>
      </c>
      <c r="B11" s="324">
        <v>257</v>
      </c>
      <c r="C11" s="324">
        <v>14911</v>
      </c>
      <c r="D11" s="434">
        <v>295</v>
      </c>
      <c r="E11" s="434">
        <v>295</v>
      </c>
      <c r="F11" s="434" t="s">
        <v>476</v>
      </c>
      <c r="G11" s="434">
        <v>1368</v>
      </c>
      <c r="H11" s="434">
        <v>5171</v>
      </c>
      <c r="I11" s="433">
        <v>5171</v>
      </c>
    </row>
    <row r="12" spans="1:9" s="82" customFormat="1" ht="35.1" customHeight="1">
      <c r="A12" s="255" t="s">
        <v>330</v>
      </c>
      <c r="B12" s="691">
        <v>217</v>
      </c>
      <c r="C12" s="691">
        <v>11409</v>
      </c>
      <c r="D12" s="690">
        <v>144</v>
      </c>
      <c r="E12" s="690">
        <v>144</v>
      </c>
      <c r="F12" s="205" t="s">
        <v>476</v>
      </c>
      <c r="G12" s="690">
        <v>1368</v>
      </c>
      <c r="H12" s="690">
        <v>4120</v>
      </c>
      <c r="I12" s="690">
        <v>4120</v>
      </c>
    </row>
    <row r="13" spans="1:9" s="82" customFormat="1" ht="35.1" customHeight="1">
      <c r="A13" s="255" t="s">
        <v>173</v>
      </c>
      <c r="B13" s="1031" t="s">
        <v>160</v>
      </c>
      <c r="C13" s="1031" t="s">
        <v>160</v>
      </c>
      <c r="D13" s="1031" t="s">
        <v>160</v>
      </c>
      <c r="E13" s="1031" t="s">
        <v>160</v>
      </c>
      <c r="F13" s="1031" t="s">
        <v>160</v>
      </c>
      <c r="G13" s="1031" t="s">
        <v>160</v>
      </c>
      <c r="H13" s="1031" t="s">
        <v>160</v>
      </c>
      <c r="I13" s="1031" t="s">
        <v>160</v>
      </c>
    </row>
    <row r="14" spans="1:9" s="82" customFormat="1" ht="35.1" customHeight="1">
      <c r="A14" s="255" t="s">
        <v>174</v>
      </c>
      <c r="B14" s="1031" t="s">
        <v>160</v>
      </c>
      <c r="C14" s="1031" t="s">
        <v>160</v>
      </c>
      <c r="D14" s="1031" t="s">
        <v>160</v>
      </c>
      <c r="E14" s="1031" t="s">
        <v>160</v>
      </c>
      <c r="F14" s="1031" t="s">
        <v>160</v>
      </c>
      <c r="G14" s="1031" t="s">
        <v>160</v>
      </c>
      <c r="H14" s="1031" t="s">
        <v>160</v>
      </c>
      <c r="I14" s="1031" t="s">
        <v>160</v>
      </c>
    </row>
    <row r="15" spans="1:9" s="82" customFormat="1" ht="35.1" customHeight="1">
      <c r="A15" s="255" t="s">
        <v>175</v>
      </c>
      <c r="B15" s="691">
        <v>13</v>
      </c>
      <c r="C15" s="691">
        <v>387</v>
      </c>
      <c r="D15" s="688">
        <v>10</v>
      </c>
      <c r="E15" s="688">
        <v>10</v>
      </c>
      <c r="F15" s="1031" t="s">
        <v>160</v>
      </c>
      <c r="G15" s="1031" t="s">
        <v>160</v>
      </c>
      <c r="H15" s="690">
        <v>154</v>
      </c>
      <c r="I15" s="690">
        <v>154</v>
      </c>
    </row>
    <row r="16" spans="1:9" s="82" customFormat="1" ht="35.1" customHeight="1">
      <c r="A16" s="255" t="s">
        <v>176</v>
      </c>
      <c r="B16" s="1031" t="s">
        <v>160</v>
      </c>
      <c r="C16" s="1031" t="s">
        <v>160</v>
      </c>
      <c r="D16" s="1031" t="s">
        <v>160</v>
      </c>
      <c r="E16" s="1031" t="s">
        <v>160</v>
      </c>
      <c r="F16" s="1031" t="s">
        <v>160</v>
      </c>
      <c r="G16" s="1031" t="s">
        <v>160</v>
      </c>
      <c r="H16" s="1031" t="s">
        <v>160</v>
      </c>
      <c r="I16" s="1031" t="s">
        <v>160</v>
      </c>
    </row>
    <row r="17" spans="1:9" s="82" customFormat="1" ht="35.1" customHeight="1">
      <c r="A17" s="255" t="s">
        <v>177</v>
      </c>
      <c r="B17" s="1031" t="s">
        <v>160</v>
      </c>
      <c r="C17" s="1031" t="s">
        <v>160</v>
      </c>
      <c r="D17" s="1031" t="s">
        <v>160</v>
      </c>
      <c r="E17" s="1031" t="s">
        <v>160</v>
      </c>
      <c r="F17" s="1031" t="s">
        <v>160</v>
      </c>
      <c r="G17" s="1031" t="s">
        <v>160</v>
      </c>
      <c r="H17" s="1031" t="s">
        <v>160</v>
      </c>
      <c r="I17" s="1031" t="s">
        <v>160</v>
      </c>
    </row>
    <row r="18" spans="1:9" s="82" customFormat="1" ht="35.1" customHeight="1">
      <c r="A18" s="255" t="s">
        <v>178</v>
      </c>
      <c r="B18" s="1031" t="s">
        <v>160</v>
      </c>
      <c r="C18" s="1031" t="s">
        <v>160</v>
      </c>
      <c r="D18" s="1031" t="s">
        <v>160</v>
      </c>
      <c r="E18" s="1031" t="s">
        <v>160</v>
      </c>
      <c r="F18" s="1031" t="s">
        <v>160</v>
      </c>
      <c r="G18" s="1031" t="s">
        <v>160</v>
      </c>
      <c r="H18" s="1031" t="s">
        <v>160</v>
      </c>
      <c r="I18" s="1031" t="s">
        <v>160</v>
      </c>
    </row>
    <row r="19" spans="1:9" s="82" customFormat="1" ht="35.1" customHeight="1">
      <c r="A19" s="255" t="s">
        <v>331</v>
      </c>
      <c r="B19" s="1031" t="s">
        <v>160</v>
      </c>
      <c r="C19" s="1031" t="s">
        <v>160</v>
      </c>
      <c r="D19" s="1031" t="s">
        <v>160</v>
      </c>
      <c r="E19" s="1031" t="s">
        <v>160</v>
      </c>
      <c r="F19" s="1031" t="s">
        <v>160</v>
      </c>
      <c r="G19" s="1031" t="s">
        <v>160</v>
      </c>
      <c r="H19" s="1031" t="s">
        <v>160</v>
      </c>
      <c r="I19" s="1031" t="s">
        <v>160</v>
      </c>
    </row>
    <row r="20" spans="1:9" s="74" customFormat="1" ht="35.1" customHeight="1">
      <c r="A20" s="56" t="s">
        <v>332</v>
      </c>
      <c r="B20" s="746">
        <v>27</v>
      </c>
      <c r="C20" s="747">
        <v>3115</v>
      </c>
      <c r="D20" s="748">
        <v>141</v>
      </c>
      <c r="E20" s="748">
        <v>141</v>
      </c>
      <c r="F20" s="520" t="s">
        <v>160</v>
      </c>
      <c r="G20" s="520" t="s">
        <v>160</v>
      </c>
      <c r="H20" s="748">
        <v>897</v>
      </c>
      <c r="I20" s="748">
        <v>897</v>
      </c>
    </row>
    <row r="21" spans="1:9" s="55" customFormat="1" ht="16.5" customHeight="1">
      <c r="A21" s="1554" t="s">
        <v>205</v>
      </c>
      <c r="B21" s="1554"/>
      <c r="C21" s="1554"/>
      <c r="D21" s="1554"/>
      <c r="E21" s="1554"/>
      <c r="F21" s="65"/>
      <c r="G21" s="65"/>
    </row>
  </sheetData>
  <mergeCells count="9">
    <mergeCell ref="A2:H2"/>
    <mergeCell ref="F3:G3"/>
    <mergeCell ref="F4:G4"/>
    <mergeCell ref="H4:I4"/>
    <mergeCell ref="A21:E21"/>
    <mergeCell ref="D4:E4"/>
    <mergeCell ref="B4:C4"/>
    <mergeCell ref="A4:A5"/>
    <mergeCell ref="H3:I3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50"/>
  </sheetPr>
  <dimension ref="A1:L13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5.6640625" style="1" customWidth="1"/>
    <col min="2" max="2" width="7.77734375" style="1" customWidth="1"/>
    <col min="3" max="6" width="6.6640625" style="1" customWidth="1"/>
    <col min="7" max="7" width="6.109375" style="1" customWidth="1"/>
    <col min="8" max="12" width="6.6640625" style="1" customWidth="1"/>
    <col min="13" max="16384" width="8.88671875" style="2"/>
  </cols>
  <sheetData>
    <row r="1" spans="1:12" s="18" customFormat="1" ht="16.5" customHeight="1">
      <c r="D1" s="16"/>
      <c r="E1" s="16"/>
      <c r="F1" s="16"/>
      <c r="G1" s="16"/>
      <c r="H1" s="16"/>
      <c r="I1" s="16"/>
      <c r="J1" s="1324" t="s">
        <v>379</v>
      </c>
      <c r="K1" s="1574"/>
      <c r="L1" s="1574"/>
    </row>
    <row r="2" spans="1:12" s="3" customFormat="1" ht="40.5" customHeight="1">
      <c r="A2" s="1550" t="s">
        <v>799</v>
      </c>
      <c r="B2" s="1551"/>
      <c r="C2" s="1551"/>
      <c r="D2" s="1551"/>
      <c r="E2" s="1551"/>
      <c r="F2" s="1551"/>
      <c r="G2" s="1551"/>
      <c r="H2" s="1551"/>
      <c r="I2" s="1551"/>
      <c r="J2" s="1551"/>
      <c r="K2" s="1551"/>
      <c r="L2" s="1575"/>
    </row>
    <row r="3" spans="1:12" s="4" customFormat="1" ht="16.5" customHeight="1">
      <c r="A3" s="78" t="s">
        <v>37</v>
      </c>
      <c r="B3" s="80"/>
      <c r="C3" s="80"/>
      <c r="D3" s="80"/>
      <c r="E3" s="80"/>
      <c r="F3" s="1211" t="s">
        <v>38</v>
      </c>
      <c r="G3" s="1211"/>
      <c r="H3" s="1211"/>
      <c r="I3" s="1211"/>
      <c r="J3" s="1211"/>
      <c r="K3" s="1211"/>
      <c r="L3" s="1576"/>
    </row>
    <row r="4" spans="1:12" s="10" customFormat="1" ht="39" customHeight="1">
      <c r="A4" s="1577" t="s">
        <v>17</v>
      </c>
      <c r="B4" s="1228"/>
      <c r="C4" s="1220" t="s">
        <v>800</v>
      </c>
      <c r="D4" s="1221"/>
      <c r="E4" s="1221"/>
      <c r="F4" s="1221"/>
      <c r="G4" s="1221"/>
      <c r="H4" s="1221"/>
      <c r="I4" s="1221"/>
      <c r="J4" s="1221"/>
      <c r="K4" s="1221"/>
      <c r="L4" s="1221"/>
    </row>
    <row r="5" spans="1:12" s="84" customFormat="1" ht="37.5" customHeight="1">
      <c r="A5" s="1578"/>
      <c r="B5" s="1579"/>
      <c r="C5" s="1291" t="s">
        <v>524</v>
      </c>
      <c r="D5" s="1293"/>
      <c r="E5" s="1293"/>
      <c r="F5" s="1293"/>
      <c r="G5" s="1293"/>
      <c r="H5" s="1281" t="s">
        <v>525</v>
      </c>
      <c r="I5" s="1281"/>
      <c r="J5" s="1281"/>
      <c r="K5" s="1281"/>
      <c r="L5" s="1291"/>
    </row>
    <row r="6" spans="1:12" s="120" customFormat="1" ht="33" customHeight="1">
      <c r="A6" s="1582">
        <v>2019</v>
      </c>
      <c r="B6" s="1583"/>
      <c r="C6" s="1584">
        <v>1269</v>
      </c>
      <c r="D6" s="1573"/>
      <c r="E6" s="1573"/>
      <c r="F6" s="1573"/>
      <c r="G6" s="1573"/>
      <c r="H6" s="1573">
        <v>906</v>
      </c>
      <c r="I6" s="1573"/>
      <c r="J6" s="1573"/>
      <c r="K6" s="1573"/>
      <c r="L6" s="1573"/>
    </row>
    <row r="7" spans="1:12" s="162" customFormat="1" ht="33" customHeight="1">
      <c r="A7" s="1582">
        <v>2020</v>
      </c>
      <c r="B7" s="1583"/>
      <c r="C7" s="1584">
        <v>1060</v>
      </c>
      <c r="D7" s="1573"/>
      <c r="E7" s="1573"/>
      <c r="F7" s="1573"/>
      <c r="G7" s="1573"/>
      <c r="H7" s="1573">
        <v>901</v>
      </c>
      <c r="I7" s="1573"/>
      <c r="J7" s="1573"/>
      <c r="K7" s="1573"/>
      <c r="L7" s="1573"/>
    </row>
    <row r="8" spans="1:12" s="81" customFormat="1" ht="33" customHeight="1">
      <c r="A8" s="1580">
        <v>2021</v>
      </c>
      <c r="B8" s="1581"/>
      <c r="C8" s="1585">
        <v>908</v>
      </c>
      <c r="D8" s="1572"/>
      <c r="E8" s="1572"/>
      <c r="F8" s="1572"/>
      <c r="G8" s="1572"/>
      <c r="H8" s="1572">
        <v>703</v>
      </c>
      <c r="I8" s="1572"/>
      <c r="J8" s="1572"/>
      <c r="K8" s="1572"/>
      <c r="L8" s="1572"/>
    </row>
    <row r="9" spans="1:12" s="81" customFormat="1" ht="33" customHeight="1">
      <c r="A9" s="1560">
        <v>2022</v>
      </c>
      <c r="B9" s="1561"/>
      <c r="C9" s="1562">
        <v>997</v>
      </c>
      <c r="D9" s="1563"/>
      <c r="E9" s="1563"/>
      <c r="F9" s="1563"/>
      <c r="G9" s="1563"/>
      <c r="H9" s="1563">
        <v>701</v>
      </c>
      <c r="I9" s="1563"/>
      <c r="J9" s="1563"/>
      <c r="K9" s="1563"/>
      <c r="L9" s="1563"/>
    </row>
    <row r="10" spans="1:12" s="81" customFormat="1" ht="33" customHeight="1">
      <c r="A10" s="1570">
        <v>2023</v>
      </c>
      <c r="B10" s="1571"/>
      <c r="C10" s="1568">
        <v>928</v>
      </c>
      <c r="D10" s="1569"/>
      <c r="E10" s="1569"/>
      <c r="F10" s="1569"/>
      <c r="G10" s="1569"/>
      <c r="H10" s="1569">
        <v>446</v>
      </c>
      <c r="I10" s="1569"/>
      <c r="J10" s="1569"/>
      <c r="K10" s="1569"/>
      <c r="L10" s="1569"/>
    </row>
    <row r="11" spans="1:12" s="81" customFormat="1" ht="33" customHeight="1">
      <c r="A11" s="1565">
        <v>2024</v>
      </c>
      <c r="B11" s="1566"/>
      <c r="C11" s="1567">
        <v>1093</v>
      </c>
      <c r="D11" s="1564"/>
      <c r="E11" s="1564"/>
      <c r="F11" s="1564"/>
      <c r="G11" s="1564"/>
      <c r="H11" s="1564">
        <v>415</v>
      </c>
      <c r="I11" s="1564"/>
      <c r="J11" s="1564"/>
      <c r="K11" s="1564"/>
      <c r="L11" s="1564"/>
    </row>
    <row r="12" spans="1:12" s="79" customFormat="1" ht="19.5" customHeight="1">
      <c r="A12" s="1246" t="s">
        <v>749</v>
      </c>
      <c r="B12" s="1246"/>
      <c r="C12" s="1246"/>
      <c r="D12" s="1246"/>
      <c r="E12" s="1246"/>
      <c r="F12" s="1246"/>
      <c r="G12" s="1246"/>
      <c r="H12" s="1246"/>
      <c r="I12" s="1246"/>
      <c r="J12" s="1246"/>
      <c r="K12" s="1246"/>
      <c r="L12" s="1246"/>
    </row>
    <row r="13" spans="1:12" ht="47.25" customHeight="1">
      <c r="K13" s="1" t="s">
        <v>102</v>
      </c>
    </row>
  </sheetData>
  <mergeCells count="26">
    <mergeCell ref="H8:L8"/>
    <mergeCell ref="H7:L7"/>
    <mergeCell ref="H6:L6"/>
    <mergeCell ref="J1:L1"/>
    <mergeCell ref="A2:L2"/>
    <mergeCell ref="F3:L3"/>
    <mergeCell ref="A4:B5"/>
    <mergeCell ref="C4:L4"/>
    <mergeCell ref="C5:G5"/>
    <mergeCell ref="H5:L5"/>
    <mergeCell ref="A8:B8"/>
    <mergeCell ref="A7:B7"/>
    <mergeCell ref="C7:G7"/>
    <mergeCell ref="A6:B6"/>
    <mergeCell ref="C6:G6"/>
    <mergeCell ref="C8:G8"/>
    <mergeCell ref="A12:L12"/>
    <mergeCell ref="A9:B9"/>
    <mergeCell ref="C9:G9"/>
    <mergeCell ref="H9:L9"/>
    <mergeCell ref="H11:L11"/>
    <mergeCell ref="A11:B11"/>
    <mergeCell ref="C11:G11"/>
    <mergeCell ref="C10:G10"/>
    <mergeCell ref="H10:L10"/>
    <mergeCell ref="A10:B10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50"/>
  </sheetPr>
  <dimension ref="A1:V18"/>
  <sheetViews>
    <sheetView view="pageBreakPreview" zoomScaleNormal="100" zoomScaleSheetLayoutView="100" workbookViewId="0">
      <selection activeCell="A2" sqref="A2"/>
    </sheetView>
  </sheetViews>
  <sheetFormatPr defaultRowHeight="13.5"/>
  <cols>
    <col min="1" max="1" width="7.109375" style="1" customWidth="1"/>
    <col min="2" max="2" width="7.6640625" style="1" customWidth="1"/>
    <col min="3" max="4" width="7.44140625" style="1" customWidth="1"/>
    <col min="5" max="5" width="8.6640625" style="1" customWidth="1"/>
    <col min="6" max="6" width="7.21875" style="1" customWidth="1"/>
    <col min="7" max="7" width="7.6640625" style="1" customWidth="1"/>
    <col min="8" max="8" width="7.6640625" style="2" customWidth="1"/>
    <col min="9" max="10" width="9.33203125" style="2" customWidth="1"/>
    <col min="11" max="11" width="5.6640625" style="2" customWidth="1"/>
    <col min="12" max="12" width="8.5546875" style="2" customWidth="1"/>
    <col min="13" max="15" width="5.6640625" style="2" customWidth="1"/>
    <col min="16" max="16" width="6" style="2" customWidth="1"/>
    <col min="17" max="17" width="6.21875" style="2" customWidth="1"/>
    <col min="18" max="21" width="6.33203125" style="2" customWidth="1"/>
    <col min="22" max="22" width="6.77734375" style="2" customWidth="1"/>
    <col min="23" max="16384" width="8.88671875" style="2"/>
  </cols>
  <sheetData>
    <row r="1" spans="1:22" ht="16.5" customHeight="1">
      <c r="A1" s="1587" t="s">
        <v>381</v>
      </c>
      <c r="B1" s="1587"/>
      <c r="C1" s="1587"/>
      <c r="D1" s="1587"/>
      <c r="H1" s="485"/>
      <c r="I1" s="485"/>
      <c r="J1" s="485"/>
      <c r="L1" s="485"/>
      <c r="M1" s="485"/>
      <c r="N1" s="485"/>
      <c r="S1" s="1586" t="s">
        <v>378</v>
      </c>
      <c r="T1" s="1586"/>
      <c r="U1" s="1586"/>
      <c r="V1" s="1586"/>
    </row>
    <row r="2" spans="1:22" s="160" customFormat="1" ht="28.5" customHeight="1">
      <c r="A2" s="161" t="s">
        <v>636</v>
      </c>
      <c r="K2" s="161" t="s">
        <v>637</v>
      </c>
    </row>
    <row r="3" spans="1:22" s="160" customFormat="1"/>
    <row r="4" spans="1:22" s="1017" customFormat="1">
      <c r="A4" s="1016" t="s">
        <v>229</v>
      </c>
      <c r="J4" s="1018" t="s">
        <v>230</v>
      </c>
      <c r="K4" s="1016" t="s">
        <v>229</v>
      </c>
      <c r="V4" s="1018" t="s">
        <v>230</v>
      </c>
    </row>
    <row r="5" spans="1:22" s="185" customFormat="1" ht="20.100000000000001" customHeight="1">
      <c r="A5" s="1590" t="s">
        <v>231</v>
      </c>
      <c r="B5" s="1359" t="s">
        <v>232</v>
      </c>
      <c r="C5" s="1359"/>
      <c r="D5" s="1359"/>
      <c r="E5" s="1359" t="s">
        <v>801</v>
      </c>
      <c r="F5" s="1359"/>
      <c r="G5" s="1359"/>
      <c r="H5" s="1359"/>
      <c r="I5" s="1359"/>
      <c r="J5" s="1359"/>
      <c r="K5" s="1593" t="s">
        <v>231</v>
      </c>
      <c r="L5" s="1359" t="s">
        <v>233</v>
      </c>
      <c r="M5" s="1359"/>
      <c r="N5" s="1359"/>
      <c r="O5" s="1359"/>
      <c r="P5" s="1359"/>
      <c r="Q5" s="1359"/>
      <c r="R5" s="1359" t="s">
        <v>234</v>
      </c>
      <c r="S5" s="1359"/>
      <c r="T5" s="1359"/>
      <c r="U5" s="1359"/>
      <c r="V5" s="1355"/>
    </row>
    <row r="6" spans="1:22" s="185" customFormat="1" ht="20.100000000000001" customHeight="1">
      <c r="A6" s="1591"/>
      <c r="B6" s="1345"/>
      <c r="C6" s="1345"/>
      <c r="D6" s="1345"/>
      <c r="E6" s="1345"/>
      <c r="F6" s="1345"/>
      <c r="G6" s="1345"/>
      <c r="H6" s="1345"/>
      <c r="I6" s="1345"/>
      <c r="J6" s="1345"/>
      <c r="K6" s="1594"/>
      <c r="L6" s="1345"/>
      <c r="M6" s="1345"/>
      <c r="N6" s="1345"/>
      <c r="O6" s="1345"/>
      <c r="P6" s="1345"/>
      <c r="Q6" s="1345"/>
      <c r="R6" s="1345"/>
      <c r="S6" s="1345"/>
      <c r="T6" s="1345"/>
      <c r="U6" s="1345"/>
      <c r="V6" s="1356"/>
    </row>
    <row r="7" spans="1:22" s="185" customFormat="1" ht="28.5" customHeight="1">
      <c r="A7" s="1591"/>
      <c r="B7" s="1345" t="s">
        <v>235</v>
      </c>
      <c r="C7" s="1345"/>
      <c r="D7" s="1345"/>
      <c r="E7" s="1345" t="s">
        <v>526</v>
      </c>
      <c r="F7" s="1588" t="s">
        <v>527</v>
      </c>
      <c r="G7" s="1588"/>
      <c r="H7" s="1588"/>
      <c r="I7" s="1588"/>
      <c r="J7" s="1588"/>
      <c r="K7" s="1594"/>
      <c r="L7" s="1345" t="s">
        <v>526</v>
      </c>
      <c r="M7" s="1588" t="s">
        <v>527</v>
      </c>
      <c r="N7" s="1588"/>
      <c r="O7" s="1588"/>
      <c r="P7" s="1588"/>
      <c r="Q7" s="1588"/>
      <c r="R7" s="1588" t="s">
        <v>527</v>
      </c>
      <c r="S7" s="1588"/>
      <c r="T7" s="1588"/>
      <c r="U7" s="1588"/>
      <c r="V7" s="1596"/>
    </row>
    <row r="8" spans="1:22" s="185" customFormat="1" ht="18" customHeight="1">
      <c r="A8" s="1591"/>
      <c r="B8" s="1345" t="s">
        <v>236</v>
      </c>
      <c r="C8" s="1345"/>
      <c r="D8" s="1345"/>
      <c r="E8" s="1345"/>
      <c r="F8" s="1345" t="s">
        <v>236</v>
      </c>
      <c r="G8" s="1345"/>
      <c r="H8" s="1345"/>
      <c r="I8" s="1345" t="s">
        <v>237</v>
      </c>
      <c r="J8" s="1345" t="s">
        <v>238</v>
      </c>
      <c r="K8" s="1594"/>
      <c r="L8" s="1345"/>
      <c r="M8" s="1345" t="s">
        <v>236</v>
      </c>
      <c r="N8" s="1345"/>
      <c r="O8" s="1345"/>
      <c r="P8" s="1345" t="s">
        <v>237</v>
      </c>
      <c r="Q8" s="1345" t="s">
        <v>238</v>
      </c>
      <c r="R8" s="1345" t="s">
        <v>236</v>
      </c>
      <c r="S8" s="1345"/>
      <c r="T8" s="1345"/>
      <c r="U8" s="1345" t="s">
        <v>478</v>
      </c>
      <c r="V8" s="1356" t="s">
        <v>237</v>
      </c>
    </row>
    <row r="9" spans="1:22" s="185" customFormat="1" ht="27.95" customHeight="1">
      <c r="A9" s="1592"/>
      <c r="B9" s="805"/>
      <c r="C9" s="805" t="s">
        <v>239</v>
      </c>
      <c r="D9" s="805" t="s">
        <v>240</v>
      </c>
      <c r="E9" s="1346"/>
      <c r="F9" s="805"/>
      <c r="G9" s="805" t="s">
        <v>22</v>
      </c>
      <c r="H9" s="805" t="s">
        <v>23</v>
      </c>
      <c r="I9" s="1346"/>
      <c r="J9" s="1346"/>
      <c r="K9" s="1595"/>
      <c r="L9" s="1346"/>
      <c r="M9" s="805"/>
      <c r="N9" s="805" t="s">
        <v>22</v>
      </c>
      <c r="O9" s="805" t="s">
        <v>23</v>
      </c>
      <c r="P9" s="1346"/>
      <c r="Q9" s="1346"/>
      <c r="R9" s="805"/>
      <c r="S9" s="805" t="s">
        <v>22</v>
      </c>
      <c r="T9" s="805" t="s">
        <v>23</v>
      </c>
      <c r="U9" s="1346"/>
      <c r="V9" s="1357"/>
    </row>
    <row r="10" spans="1:22" s="187" customFormat="1" ht="29.25" customHeight="1">
      <c r="A10" s="287">
        <v>2019</v>
      </c>
      <c r="B10" s="435">
        <v>142790</v>
      </c>
      <c r="C10" s="435">
        <v>75100</v>
      </c>
      <c r="D10" s="435">
        <v>64690</v>
      </c>
      <c r="E10" s="435">
        <v>5157</v>
      </c>
      <c r="F10" s="435">
        <v>96633</v>
      </c>
      <c r="G10" s="459">
        <v>52648</v>
      </c>
      <c r="H10" s="459">
        <v>43985</v>
      </c>
      <c r="I10" s="435">
        <v>45172</v>
      </c>
      <c r="J10" s="435">
        <v>51461</v>
      </c>
      <c r="K10" s="287">
        <v>2019</v>
      </c>
      <c r="L10" s="435">
        <v>23</v>
      </c>
      <c r="M10" s="435">
        <v>8720</v>
      </c>
      <c r="N10" s="435">
        <v>3967</v>
      </c>
      <c r="O10" s="435">
        <v>4753</v>
      </c>
      <c r="P10" s="435">
        <v>3624</v>
      </c>
      <c r="Q10" s="435">
        <v>5096</v>
      </c>
      <c r="R10" s="435">
        <v>37437</v>
      </c>
      <c r="S10" s="435">
        <v>18485</v>
      </c>
      <c r="T10" s="435">
        <v>18952</v>
      </c>
      <c r="U10" s="435">
        <v>17895</v>
      </c>
      <c r="V10" s="435">
        <v>37437</v>
      </c>
    </row>
    <row r="11" spans="1:22" s="187" customFormat="1" ht="29.25" customHeight="1">
      <c r="A11" s="287">
        <v>2020</v>
      </c>
      <c r="B11" s="435">
        <v>138846</v>
      </c>
      <c r="C11" s="435">
        <v>72732</v>
      </c>
      <c r="D11" s="435">
        <v>66114</v>
      </c>
      <c r="E11" s="435">
        <v>5381</v>
      </c>
      <c r="F11" s="435">
        <v>93537</v>
      </c>
      <c r="G11" s="459">
        <v>50741</v>
      </c>
      <c r="H11" s="459">
        <v>42796</v>
      </c>
      <c r="I11" s="435">
        <v>44806</v>
      </c>
      <c r="J11" s="435">
        <v>48731</v>
      </c>
      <c r="K11" s="287">
        <v>2020</v>
      </c>
      <c r="L11" s="435">
        <v>23</v>
      </c>
      <c r="M11" s="435">
        <v>8518</v>
      </c>
      <c r="N11" s="435">
        <v>3832</v>
      </c>
      <c r="O11" s="435">
        <v>4686</v>
      </c>
      <c r="P11" s="435">
        <v>3720</v>
      </c>
      <c r="Q11" s="435">
        <v>4798</v>
      </c>
      <c r="R11" s="435">
        <v>36791</v>
      </c>
      <c r="S11" s="435">
        <v>18159</v>
      </c>
      <c r="T11" s="435">
        <v>18632</v>
      </c>
      <c r="U11" s="435">
        <v>18194</v>
      </c>
      <c r="V11" s="435">
        <v>36791</v>
      </c>
    </row>
    <row r="12" spans="1:22" s="186" customFormat="1" ht="29.25" customHeight="1">
      <c r="A12" s="575">
        <v>2021</v>
      </c>
      <c r="B12" s="576">
        <v>143369</v>
      </c>
      <c r="C12" s="577">
        <v>75709</v>
      </c>
      <c r="D12" s="577">
        <v>67660</v>
      </c>
      <c r="E12" s="577">
        <v>5928</v>
      </c>
      <c r="F12" s="577">
        <v>98008</v>
      </c>
      <c r="G12" s="577">
        <v>53750</v>
      </c>
      <c r="H12" s="577">
        <v>44258</v>
      </c>
      <c r="I12" s="577">
        <v>48934</v>
      </c>
      <c r="J12" s="578">
        <v>49074</v>
      </c>
      <c r="K12" s="575">
        <v>2021</v>
      </c>
      <c r="L12" s="576">
        <v>22</v>
      </c>
      <c r="M12" s="577">
        <v>8404</v>
      </c>
      <c r="N12" s="577">
        <v>3730</v>
      </c>
      <c r="O12" s="577">
        <v>4674</v>
      </c>
      <c r="P12" s="577">
        <v>3799</v>
      </c>
      <c r="Q12" s="577">
        <v>4605</v>
      </c>
      <c r="R12" s="577">
        <v>36957</v>
      </c>
      <c r="S12" s="577">
        <v>18229</v>
      </c>
      <c r="T12" s="577">
        <v>18728</v>
      </c>
      <c r="U12" s="577">
        <v>18756</v>
      </c>
      <c r="V12" s="578">
        <v>36957</v>
      </c>
    </row>
    <row r="13" spans="1:22" s="186" customFormat="1" ht="29.25" customHeight="1">
      <c r="A13" s="655">
        <v>2022</v>
      </c>
      <c r="B13" s="576">
        <v>151406</v>
      </c>
      <c r="C13" s="577">
        <v>79378</v>
      </c>
      <c r="D13" s="577">
        <v>72028</v>
      </c>
      <c r="E13" s="577">
        <v>5353</v>
      </c>
      <c r="F13" s="577">
        <v>103302</v>
      </c>
      <c r="G13" s="577">
        <v>56017</v>
      </c>
      <c r="H13" s="577">
        <v>47285</v>
      </c>
      <c r="I13" s="577">
        <v>54140</v>
      </c>
      <c r="J13" s="577">
        <v>49162</v>
      </c>
      <c r="K13" s="655">
        <v>2022</v>
      </c>
      <c r="L13" s="576">
        <v>21</v>
      </c>
      <c r="M13" s="577">
        <v>9014</v>
      </c>
      <c r="N13" s="577">
        <v>4163</v>
      </c>
      <c r="O13" s="577">
        <v>4851</v>
      </c>
      <c r="P13" s="577">
        <v>4269</v>
      </c>
      <c r="Q13" s="577">
        <v>4745</v>
      </c>
      <c r="R13" s="577">
        <v>39090</v>
      </c>
      <c r="S13" s="577">
        <v>19198</v>
      </c>
      <c r="T13" s="577">
        <v>19892</v>
      </c>
      <c r="U13" s="577">
        <v>24791</v>
      </c>
      <c r="V13" s="577">
        <v>39090</v>
      </c>
    </row>
    <row r="14" spans="1:22" s="186" customFormat="1" ht="29.25" customHeight="1">
      <c r="A14" s="655">
        <v>2023</v>
      </c>
      <c r="B14" s="948">
        <v>152320</v>
      </c>
      <c r="C14" s="949">
        <v>79968</v>
      </c>
      <c r="D14" s="949">
        <v>72352</v>
      </c>
      <c r="E14" s="949">
        <v>5541</v>
      </c>
      <c r="F14" s="949">
        <v>104380</v>
      </c>
      <c r="G14" s="949">
        <v>56801</v>
      </c>
      <c r="H14" s="949">
        <v>47579</v>
      </c>
      <c r="I14" s="949">
        <v>56233</v>
      </c>
      <c r="J14" s="949">
        <v>48147</v>
      </c>
      <c r="K14" s="655">
        <v>2023</v>
      </c>
      <c r="L14" s="948">
        <v>21</v>
      </c>
      <c r="M14" s="949">
        <v>8690</v>
      </c>
      <c r="N14" s="949">
        <v>3992</v>
      </c>
      <c r="O14" s="949">
        <v>4698</v>
      </c>
      <c r="P14" s="949">
        <v>4292</v>
      </c>
      <c r="Q14" s="949">
        <v>4398</v>
      </c>
      <c r="R14" s="949">
        <v>39250</v>
      </c>
      <c r="S14" s="949">
        <v>19175</v>
      </c>
      <c r="T14" s="949">
        <v>20075</v>
      </c>
      <c r="U14" s="949">
        <v>25168</v>
      </c>
      <c r="V14" s="949">
        <v>39250</v>
      </c>
    </row>
    <row r="15" spans="1:22" s="219" customFormat="1" ht="29.25" customHeight="1">
      <c r="A15" s="288">
        <v>2024</v>
      </c>
      <c r="B15" s="656">
        <v>154165</v>
      </c>
      <c r="C15" s="657">
        <v>81088</v>
      </c>
      <c r="D15" s="657">
        <v>73077</v>
      </c>
      <c r="E15" s="657">
        <v>5512</v>
      </c>
      <c r="F15" s="657">
        <v>104034</v>
      </c>
      <c r="G15" s="657">
        <v>56705</v>
      </c>
      <c r="H15" s="657">
        <v>47329</v>
      </c>
      <c r="I15" s="657">
        <v>57182</v>
      </c>
      <c r="J15" s="657">
        <v>46852</v>
      </c>
      <c r="K15" s="288">
        <v>2024</v>
      </c>
      <c r="L15" s="656">
        <v>21</v>
      </c>
      <c r="M15" s="657">
        <v>8728</v>
      </c>
      <c r="N15" s="657">
        <v>3970</v>
      </c>
      <c r="O15" s="657">
        <v>4758</v>
      </c>
      <c r="P15" s="657">
        <v>4425</v>
      </c>
      <c r="Q15" s="657">
        <v>4303</v>
      </c>
      <c r="R15" s="657">
        <v>41403</v>
      </c>
      <c r="S15" s="657">
        <v>20413</v>
      </c>
      <c r="T15" s="657">
        <v>20990</v>
      </c>
      <c r="U15" s="657">
        <v>26904</v>
      </c>
      <c r="V15" s="657">
        <v>41403</v>
      </c>
    </row>
    <row r="16" spans="1:22" s="326" customFormat="1" ht="16.5">
      <c r="A16" s="325" t="s">
        <v>612</v>
      </c>
      <c r="K16" s="325" t="s">
        <v>612</v>
      </c>
    </row>
    <row r="17" spans="1:22" s="326" customFormat="1" ht="16.5">
      <c r="A17" s="1589" t="s">
        <v>480</v>
      </c>
      <c r="B17" s="1589"/>
      <c r="C17" s="1589"/>
      <c r="D17" s="1589"/>
      <c r="E17" s="1589"/>
      <c r="F17" s="1589"/>
      <c r="G17" s="1589"/>
      <c r="H17" s="1589"/>
      <c r="I17" s="1589"/>
      <c r="J17" s="1589"/>
      <c r="K17" s="1589" t="s">
        <v>480</v>
      </c>
      <c r="L17" s="1589"/>
      <c r="M17" s="1589"/>
      <c r="N17" s="1589"/>
      <c r="O17" s="1589"/>
      <c r="P17" s="1589"/>
      <c r="Q17" s="1589"/>
      <c r="R17" s="1589"/>
      <c r="S17" s="1589"/>
      <c r="T17" s="1589"/>
      <c r="V17" s="327"/>
    </row>
    <row r="18" spans="1:22" s="144" customFormat="1">
      <c r="A18" s="143"/>
      <c r="B18" s="143"/>
      <c r="C18" s="143"/>
      <c r="D18" s="143"/>
      <c r="E18" s="143"/>
      <c r="F18" s="143"/>
      <c r="G18" s="143"/>
    </row>
  </sheetData>
  <mergeCells count="26">
    <mergeCell ref="U8:U9"/>
    <mergeCell ref="V8:V9"/>
    <mergeCell ref="R7:V7"/>
    <mergeCell ref="L5:Q6"/>
    <mergeCell ref="B8:D8"/>
    <mergeCell ref="L7:L9"/>
    <mergeCell ref="J8:J9"/>
    <mergeCell ref="M8:O8"/>
    <mergeCell ref="P8:P9"/>
    <mergeCell ref="R8:T8"/>
    <mergeCell ref="S1:V1"/>
    <mergeCell ref="A1:D1"/>
    <mergeCell ref="M7:Q7"/>
    <mergeCell ref="A17:J17"/>
    <mergeCell ref="A5:A9"/>
    <mergeCell ref="B5:D6"/>
    <mergeCell ref="E5:J6"/>
    <mergeCell ref="K5:K9"/>
    <mergeCell ref="F8:H8"/>
    <mergeCell ref="I8:I9"/>
    <mergeCell ref="Q8:Q9"/>
    <mergeCell ref="K17:T17"/>
    <mergeCell ref="R5:V6"/>
    <mergeCell ref="B7:D7"/>
    <mergeCell ref="E7:E9"/>
    <mergeCell ref="F7:J7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  <colBreaks count="1" manualBreakCount="1">
    <brk id="10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50"/>
  </sheetPr>
  <dimension ref="A1:I35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6.88671875" style="1" customWidth="1"/>
    <col min="2" max="9" width="9.109375" style="1" customWidth="1"/>
    <col min="10" max="244" width="8.88671875" style="2"/>
    <col min="245" max="245" width="6.88671875" style="2" customWidth="1"/>
    <col min="246" max="253" width="9.109375" style="2" customWidth="1"/>
    <col min="254" max="500" width="8.88671875" style="2"/>
    <col min="501" max="501" width="6.88671875" style="2" customWidth="1"/>
    <col min="502" max="509" width="9.109375" style="2" customWidth="1"/>
    <col min="510" max="756" width="8.88671875" style="2"/>
    <col min="757" max="757" width="6.88671875" style="2" customWidth="1"/>
    <col min="758" max="765" width="9.109375" style="2" customWidth="1"/>
    <col min="766" max="1012" width="8.88671875" style="2"/>
    <col min="1013" max="1013" width="6.88671875" style="2" customWidth="1"/>
    <col min="1014" max="1021" width="9.109375" style="2" customWidth="1"/>
    <col min="1022" max="1268" width="8.88671875" style="2"/>
    <col min="1269" max="1269" width="6.88671875" style="2" customWidth="1"/>
    <col min="1270" max="1277" width="9.109375" style="2" customWidth="1"/>
    <col min="1278" max="1524" width="8.88671875" style="2"/>
    <col min="1525" max="1525" width="6.88671875" style="2" customWidth="1"/>
    <col min="1526" max="1533" width="9.109375" style="2" customWidth="1"/>
    <col min="1534" max="1780" width="8.88671875" style="2"/>
    <col min="1781" max="1781" width="6.88671875" style="2" customWidth="1"/>
    <col min="1782" max="1789" width="9.109375" style="2" customWidth="1"/>
    <col min="1790" max="2036" width="8.88671875" style="2"/>
    <col min="2037" max="2037" width="6.88671875" style="2" customWidth="1"/>
    <col min="2038" max="2045" width="9.109375" style="2" customWidth="1"/>
    <col min="2046" max="2292" width="8.88671875" style="2"/>
    <col min="2293" max="2293" width="6.88671875" style="2" customWidth="1"/>
    <col min="2294" max="2301" width="9.109375" style="2" customWidth="1"/>
    <col min="2302" max="2548" width="8.88671875" style="2"/>
    <col min="2549" max="2549" width="6.88671875" style="2" customWidth="1"/>
    <col min="2550" max="2557" width="9.109375" style="2" customWidth="1"/>
    <col min="2558" max="2804" width="8.88671875" style="2"/>
    <col min="2805" max="2805" width="6.88671875" style="2" customWidth="1"/>
    <col min="2806" max="2813" width="9.109375" style="2" customWidth="1"/>
    <col min="2814" max="3060" width="8.88671875" style="2"/>
    <col min="3061" max="3061" width="6.88671875" style="2" customWidth="1"/>
    <col min="3062" max="3069" width="9.109375" style="2" customWidth="1"/>
    <col min="3070" max="3316" width="8.88671875" style="2"/>
    <col min="3317" max="3317" width="6.88671875" style="2" customWidth="1"/>
    <col min="3318" max="3325" width="9.109375" style="2" customWidth="1"/>
    <col min="3326" max="3572" width="8.88671875" style="2"/>
    <col min="3573" max="3573" width="6.88671875" style="2" customWidth="1"/>
    <col min="3574" max="3581" width="9.109375" style="2" customWidth="1"/>
    <col min="3582" max="3828" width="8.88671875" style="2"/>
    <col min="3829" max="3829" width="6.88671875" style="2" customWidth="1"/>
    <col min="3830" max="3837" width="9.109375" style="2" customWidth="1"/>
    <col min="3838" max="4084" width="8.88671875" style="2"/>
    <col min="4085" max="4085" width="6.88671875" style="2" customWidth="1"/>
    <col min="4086" max="4093" width="9.109375" style="2" customWidth="1"/>
    <col min="4094" max="4340" width="8.88671875" style="2"/>
    <col min="4341" max="4341" width="6.88671875" style="2" customWidth="1"/>
    <col min="4342" max="4349" width="9.109375" style="2" customWidth="1"/>
    <col min="4350" max="4596" width="8.88671875" style="2"/>
    <col min="4597" max="4597" width="6.88671875" style="2" customWidth="1"/>
    <col min="4598" max="4605" width="9.109375" style="2" customWidth="1"/>
    <col min="4606" max="4852" width="8.88671875" style="2"/>
    <col min="4853" max="4853" width="6.88671875" style="2" customWidth="1"/>
    <col min="4854" max="4861" width="9.109375" style="2" customWidth="1"/>
    <col min="4862" max="5108" width="8.88671875" style="2"/>
    <col min="5109" max="5109" width="6.88671875" style="2" customWidth="1"/>
    <col min="5110" max="5117" width="9.109375" style="2" customWidth="1"/>
    <col min="5118" max="5364" width="8.88671875" style="2"/>
    <col min="5365" max="5365" width="6.88671875" style="2" customWidth="1"/>
    <col min="5366" max="5373" width="9.109375" style="2" customWidth="1"/>
    <col min="5374" max="5620" width="8.88671875" style="2"/>
    <col min="5621" max="5621" width="6.88671875" style="2" customWidth="1"/>
    <col min="5622" max="5629" width="9.109375" style="2" customWidth="1"/>
    <col min="5630" max="5876" width="8.88671875" style="2"/>
    <col min="5877" max="5877" width="6.88671875" style="2" customWidth="1"/>
    <col min="5878" max="5885" width="9.109375" style="2" customWidth="1"/>
    <col min="5886" max="6132" width="8.88671875" style="2"/>
    <col min="6133" max="6133" width="6.88671875" style="2" customWidth="1"/>
    <col min="6134" max="6141" width="9.109375" style="2" customWidth="1"/>
    <col min="6142" max="6388" width="8.88671875" style="2"/>
    <col min="6389" max="6389" width="6.88671875" style="2" customWidth="1"/>
    <col min="6390" max="6397" width="9.109375" style="2" customWidth="1"/>
    <col min="6398" max="6644" width="8.88671875" style="2"/>
    <col min="6645" max="6645" width="6.88671875" style="2" customWidth="1"/>
    <col min="6646" max="6653" width="9.109375" style="2" customWidth="1"/>
    <col min="6654" max="6900" width="8.88671875" style="2"/>
    <col min="6901" max="6901" width="6.88671875" style="2" customWidth="1"/>
    <col min="6902" max="6909" width="9.109375" style="2" customWidth="1"/>
    <col min="6910" max="7156" width="8.88671875" style="2"/>
    <col min="7157" max="7157" width="6.88671875" style="2" customWidth="1"/>
    <col min="7158" max="7165" width="9.109375" style="2" customWidth="1"/>
    <col min="7166" max="7412" width="8.88671875" style="2"/>
    <col min="7413" max="7413" width="6.88671875" style="2" customWidth="1"/>
    <col min="7414" max="7421" width="9.109375" style="2" customWidth="1"/>
    <col min="7422" max="7668" width="8.88671875" style="2"/>
    <col min="7669" max="7669" width="6.88671875" style="2" customWidth="1"/>
    <col min="7670" max="7677" width="9.109375" style="2" customWidth="1"/>
    <col min="7678" max="7924" width="8.88671875" style="2"/>
    <col min="7925" max="7925" width="6.88671875" style="2" customWidth="1"/>
    <col min="7926" max="7933" width="9.109375" style="2" customWidth="1"/>
    <col min="7934" max="8180" width="8.88671875" style="2"/>
    <col min="8181" max="8181" width="6.88671875" style="2" customWidth="1"/>
    <col min="8182" max="8189" width="9.109375" style="2" customWidth="1"/>
    <col min="8190" max="8436" width="8.88671875" style="2"/>
    <col min="8437" max="8437" width="6.88671875" style="2" customWidth="1"/>
    <col min="8438" max="8445" width="9.109375" style="2" customWidth="1"/>
    <col min="8446" max="8692" width="8.88671875" style="2"/>
    <col min="8693" max="8693" width="6.88671875" style="2" customWidth="1"/>
    <col min="8694" max="8701" width="9.109375" style="2" customWidth="1"/>
    <col min="8702" max="8948" width="8.88671875" style="2"/>
    <col min="8949" max="8949" width="6.88671875" style="2" customWidth="1"/>
    <col min="8950" max="8957" width="9.109375" style="2" customWidth="1"/>
    <col min="8958" max="9204" width="8.88671875" style="2"/>
    <col min="9205" max="9205" width="6.88671875" style="2" customWidth="1"/>
    <col min="9206" max="9213" width="9.109375" style="2" customWidth="1"/>
    <col min="9214" max="9460" width="8.88671875" style="2"/>
    <col min="9461" max="9461" width="6.88671875" style="2" customWidth="1"/>
    <col min="9462" max="9469" width="9.109375" style="2" customWidth="1"/>
    <col min="9470" max="9716" width="8.88671875" style="2"/>
    <col min="9717" max="9717" width="6.88671875" style="2" customWidth="1"/>
    <col min="9718" max="9725" width="9.109375" style="2" customWidth="1"/>
    <col min="9726" max="9972" width="8.88671875" style="2"/>
    <col min="9973" max="9973" width="6.88671875" style="2" customWidth="1"/>
    <col min="9974" max="9981" width="9.109375" style="2" customWidth="1"/>
    <col min="9982" max="10228" width="8.88671875" style="2"/>
    <col min="10229" max="10229" width="6.88671875" style="2" customWidth="1"/>
    <col min="10230" max="10237" width="9.109375" style="2" customWidth="1"/>
    <col min="10238" max="10484" width="8.88671875" style="2"/>
    <col min="10485" max="10485" width="6.88671875" style="2" customWidth="1"/>
    <col min="10486" max="10493" width="9.109375" style="2" customWidth="1"/>
    <col min="10494" max="10740" width="8.88671875" style="2"/>
    <col min="10741" max="10741" width="6.88671875" style="2" customWidth="1"/>
    <col min="10742" max="10749" width="9.109375" style="2" customWidth="1"/>
    <col min="10750" max="10996" width="8.88671875" style="2"/>
    <col min="10997" max="10997" width="6.88671875" style="2" customWidth="1"/>
    <col min="10998" max="11005" width="9.109375" style="2" customWidth="1"/>
    <col min="11006" max="11252" width="8.88671875" style="2"/>
    <col min="11253" max="11253" width="6.88671875" style="2" customWidth="1"/>
    <col min="11254" max="11261" width="9.109375" style="2" customWidth="1"/>
    <col min="11262" max="11508" width="8.88671875" style="2"/>
    <col min="11509" max="11509" width="6.88671875" style="2" customWidth="1"/>
    <col min="11510" max="11517" width="9.109375" style="2" customWidth="1"/>
    <col min="11518" max="11764" width="8.88671875" style="2"/>
    <col min="11765" max="11765" width="6.88671875" style="2" customWidth="1"/>
    <col min="11766" max="11773" width="9.109375" style="2" customWidth="1"/>
    <col min="11774" max="12020" width="8.88671875" style="2"/>
    <col min="12021" max="12021" width="6.88671875" style="2" customWidth="1"/>
    <col min="12022" max="12029" width="9.109375" style="2" customWidth="1"/>
    <col min="12030" max="12276" width="8.88671875" style="2"/>
    <col min="12277" max="12277" width="6.88671875" style="2" customWidth="1"/>
    <col min="12278" max="12285" width="9.109375" style="2" customWidth="1"/>
    <col min="12286" max="12532" width="8.88671875" style="2"/>
    <col min="12533" max="12533" width="6.88671875" style="2" customWidth="1"/>
    <col min="12534" max="12541" width="9.109375" style="2" customWidth="1"/>
    <col min="12542" max="12788" width="8.88671875" style="2"/>
    <col min="12789" max="12789" width="6.88671875" style="2" customWidth="1"/>
    <col min="12790" max="12797" width="9.109375" style="2" customWidth="1"/>
    <col min="12798" max="13044" width="8.88671875" style="2"/>
    <col min="13045" max="13045" width="6.88671875" style="2" customWidth="1"/>
    <col min="13046" max="13053" width="9.109375" style="2" customWidth="1"/>
    <col min="13054" max="13300" width="8.88671875" style="2"/>
    <col min="13301" max="13301" width="6.88671875" style="2" customWidth="1"/>
    <col min="13302" max="13309" width="9.109375" style="2" customWidth="1"/>
    <col min="13310" max="13556" width="8.88671875" style="2"/>
    <col min="13557" max="13557" width="6.88671875" style="2" customWidth="1"/>
    <col min="13558" max="13565" width="9.109375" style="2" customWidth="1"/>
    <col min="13566" max="13812" width="8.88671875" style="2"/>
    <col min="13813" max="13813" width="6.88671875" style="2" customWidth="1"/>
    <col min="13814" max="13821" width="9.109375" style="2" customWidth="1"/>
    <col min="13822" max="14068" width="8.88671875" style="2"/>
    <col min="14069" max="14069" width="6.88671875" style="2" customWidth="1"/>
    <col min="14070" max="14077" width="9.109375" style="2" customWidth="1"/>
    <col min="14078" max="14324" width="8.88671875" style="2"/>
    <col min="14325" max="14325" width="6.88671875" style="2" customWidth="1"/>
    <col min="14326" max="14333" width="9.109375" style="2" customWidth="1"/>
    <col min="14334" max="14580" width="8.88671875" style="2"/>
    <col min="14581" max="14581" width="6.88671875" style="2" customWidth="1"/>
    <col min="14582" max="14589" width="9.109375" style="2" customWidth="1"/>
    <col min="14590" max="14836" width="8.88671875" style="2"/>
    <col min="14837" max="14837" width="6.88671875" style="2" customWidth="1"/>
    <col min="14838" max="14845" width="9.109375" style="2" customWidth="1"/>
    <col min="14846" max="15092" width="8.88671875" style="2"/>
    <col min="15093" max="15093" width="6.88671875" style="2" customWidth="1"/>
    <col min="15094" max="15101" width="9.109375" style="2" customWidth="1"/>
    <col min="15102" max="15348" width="8.88671875" style="2"/>
    <col min="15349" max="15349" width="6.88671875" style="2" customWidth="1"/>
    <col min="15350" max="15357" width="9.109375" style="2" customWidth="1"/>
    <col min="15358" max="15604" width="8.88671875" style="2"/>
    <col min="15605" max="15605" width="6.88671875" style="2" customWidth="1"/>
    <col min="15606" max="15613" width="9.109375" style="2" customWidth="1"/>
    <col min="15614" max="15860" width="8.88671875" style="2"/>
    <col min="15861" max="15861" width="6.88671875" style="2" customWidth="1"/>
    <col min="15862" max="15869" width="9.109375" style="2" customWidth="1"/>
    <col min="15870" max="16116" width="8.88671875" style="2"/>
    <col min="16117" max="16117" width="6.88671875" style="2" customWidth="1"/>
    <col min="16118" max="16125" width="9.109375" style="2" customWidth="1"/>
    <col min="16126" max="16384" width="8.88671875" style="2"/>
  </cols>
  <sheetData>
    <row r="1" spans="1:9" s="18" customFormat="1" ht="16.5" customHeight="1">
      <c r="A1" s="1402" t="s">
        <v>378</v>
      </c>
      <c r="B1" s="1402"/>
      <c r="C1" s="1402"/>
      <c r="D1" s="200"/>
      <c r="E1" s="200"/>
      <c r="F1" s="200"/>
      <c r="G1" s="200"/>
    </row>
    <row r="2" spans="1:9" s="3" customFormat="1" ht="40.5" customHeight="1">
      <c r="A2" s="1611" t="s">
        <v>638</v>
      </c>
      <c r="B2" s="1612"/>
      <c r="C2" s="1612"/>
      <c r="D2" s="1612"/>
      <c r="E2" s="1612"/>
      <c r="F2" s="1612"/>
      <c r="G2" s="1612"/>
      <c r="H2" s="1612"/>
      <c r="I2" s="1613"/>
    </row>
    <row r="3" spans="1:9" s="4" customFormat="1" ht="16.5" customHeight="1">
      <c r="A3" s="1604" t="s">
        <v>110</v>
      </c>
      <c r="B3" s="1604"/>
      <c r="C3" s="397"/>
      <c r="D3" s="397"/>
      <c r="E3" s="397"/>
      <c r="F3" s="397"/>
      <c r="G3" s="397"/>
      <c r="H3" s="1289" t="s">
        <v>68</v>
      </c>
      <c r="I3" s="1289"/>
    </row>
    <row r="4" spans="1:9" s="10" customFormat="1" ht="29.1" hidden="1" customHeight="1">
      <c r="A4" s="1212" t="s">
        <v>17</v>
      </c>
      <c r="B4" s="1218" t="s">
        <v>4</v>
      </c>
      <c r="C4" s="1219"/>
      <c r="D4" s="1218" t="s">
        <v>66</v>
      </c>
      <c r="E4" s="1429"/>
      <c r="F4" s="1218" t="s">
        <v>99</v>
      </c>
      <c r="G4" s="1429"/>
      <c r="H4" s="1429"/>
      <c r="I4" s="1605"/>
    </row>
    <row r="5" spans="1:9" s="10" customFormat="1" ht="63" hidden="1" customHeight="1">
      <c r="A5" s="1614"/>
      <c r="B5" s="1615"/>
      <c r="C5" s="1615"/>
      <c r="D5" s="1616"/>
      <c r="E5" s="1616"/>
      <c r="F5" s="1617" t="s">
        <v>67</v>
      </c>
      <c r="G5" s="1615"/>
      <c r="H5" s="1617" t="s">
        <v>39</v>
      </c>
      <c r="I5" s="1618"/>
    </row>
    <row r="6" spans="1:9" s="10" customFormat="1" ht="30.75" customHeight="1">
      <c r="A6" s="1614"/>
      <c r="B6" s="1218" t="s">
        <v>4</v>
      </c>
      <c r="C6" s="1429"/>
      <c r="D6" s="1280" t="s">
        <v>802</v>
      </c>
      <c r="E6" s="1619"/>
      <c r="F6" s="1296" t="s">
        <v>454</v>
      </c>
      <c r="G6" s="1621"/>
      <c r="H6" s="1542" t="s">
        <v>39</v>
      </c>
      <c r="I6" s="1542"/>
    </row>
    <row r="7" spans="1:9" s="10" customFormat="1" ht="17.25" customHeight="1">
      <c r="A7" s="1614"/>
      <c r="B7" s="1433"/>
      <c r="C7" s="1433"/>
      <c r="D7" s="1620"/>
      <c r="E7" s="1620"/>
      <c r="F7" s="1622"/>
      <c r="G7" s="1623"/>
      <c r="H7" s="1624"/>
      <c r="I7" s="1624"/>
    </row>
    <row r="8" spans="1:9" s="10" customFormat="1" ht="25.5" customHeight="1">
      <c r="A8" s="1288"/>
      <c r="B8" s="390" t="s">
        <v>528</v>
      </c>
      <c r="C8" s="390" t="s">
        <v>111</v>
      </c>
      <c r="D8" s="390" t="s">
        <v>528</v>
      </c>
      <c r="E8" s="390" t="s">
        <v>111</v>
      </c>
      <c r="F8" s="390" t="s">
        <v>528</v>
      </c>
      <c r="G8" s="390" t="s">
        <v>111</v>
      </c>
      <c r="H8" s="390" t="s">
        <v>528</v>
      </c>
      <c r="I8" s="391" t="s">
        <v>111</v>
      </c>
    </row>
    <row r="9" spans="1:9" s="82" customFormat="1" ht="21.95" customHeight="1">
      <c r="A9" s="99">
        <v>2019</v>
      </c>
      <c r="B9" s="462">
        <v>3958341</v>
      </c>
      <c r="C9" s="460">
        <v>174752818</v>
      </c>
      <c r="D9" s="461">
        <v>2724120</v>
      </c>
      <c r="E9" s="461">
        <v>111803252</v>
      </c>
      <c r="F9" s="461">
        <v>280184</v>
      </c>
      <c r="G9" s="461">
        <v>13817726</v>
      </c>
      <c r="H9" s="461">
        <v>954037</v>
      </c>
      <c r="I9" s="461">
        <v>49131840</v>
      </c>
    </row>
    <row r="10" spans="1:9" s="82" customFormat="1" ht="21.95" customHeight="1">
      <c r="A10" s="99">
        <v>2020</v>
      </c>
      <c r="B10" s="462">
        <v>3351518</v>
      </c>
      <c r="C10" s="460">
        <v>178462046</v>
      </c>
      <c r="D10" s="461">
        <v>2290771</v>
      </c>
      <c r="E10" s="461">
        <v>114435623</v>
      </c>
      <c r="F10" s="461">
        <v>238618</v>
      </c>
      <c r="G10" s="461">
        <v>13229307</v>
      </c>
      <c r="H10" s="461">
        <v>822129</v>
      </c>
      <c r="I10" s="461">
        <v>50797115</v>
      </c>
    </row>
    <row r="11" spans="1:9" s="75" customFormat="1" ht="21.95" customHeight="1">
      <c r="A11" s="99">
        <v>2021</v>
      </c>
      <c r="B11" s="579">
        <v>3385792</v>
      </c>
      <c r="C11" s="580">
        <v>193475494</v>
      </c>
      <c r="D11" s="580">
        <v>2295921</v>
      </c>
      <c r="E11" s="580">
        <v>122371024</v>
      </c>
      <c r="F11" s="580">
        <v>234643</v>
      </c>
      <c r="G11" s="580">
        <v>14963904</v>
      </c>
      <c r="H11" s="580">
        <v>855228</v>
      </c>
      <c r="I11" s="581">
        <v>56140565</v>
      </c>
    </row>
    <row r="12" spans="1:9" s="75" customFormat="1" ht="21.95" customHeight="1">
      <c r="A12" s="99">
        <v>2022</v>
      </c>
      <c r="B12" s="579">
        <v>3869217</v>
      </c>
      <c r="C12" s="580">
        <v>213417808</v>
      </c>
      <c r="D12" s="580">
        <v>2643242</v>
      </c>
      <c r="E12" s="580">
        <v>133729875</v>
      </c>
      <c r="F12" s="580">
        <v>258156</v>
      </c>
      <c r="G12" s="580">
        <v>15671491</v>
      </c>
      <c r="H12" s="580">
        <v>967819</v>
      </c>
      <c r="I12" s="581">
        <v>64016442</v>
      </c>
    </row>
    <row r="13" spans="1:9" s="75" customFormat="1" ht="21.95" customHeight="1">
      <c r="A13" s="99">
        <v>2023</v>
      </c>
      <c r="B13" s="579">
        <v>4058933</v>
      </c>
      <c r="C13" s="580">
        <v>229819174</v>
      </c>
      <c r="D13" s="580">
        <v>2751607</v>
      </c>
      <c r="E13" s="580">
        <v>139744990</v>
      </c>
      <c r="F13" s="580">
        <v>253781</v>
      </c>
      <c r="G13" s="580">
        <v>15809418</v>
      </c>
      <c r="H13" s="580">
        <v>1053545</v>
      </c>
      <c r="I13" s="581">
        <v>74264766</v>
      </c>
    </row>
    <row r="14" spans="1:9" s="75" customFormat="1" ht="21.95" customHeight="1">
      <c r="A14" s="151">
        <v>2024</v>
      </c>
      <c r="B14" s="582">
        <v>4093439</v>
      </c>
      <c r="C14" s="583">
        <v>243590302</v>
      </c>
      <c r="D14" s="583">
        <v>2744354</v>
      </c>
      <c r="E14" s="583">
        <v>146914885</v>
      </c>
      <c r="F14" s="583">
        <v>251846</v>
      </c>
      <c r="G14" s="583">
        <v>15740679</v>
      </c>
      <c r="H14" s="583">
        <v>1097239</v>
      </c>
      <c r="I14" s="583">
        <v>80934737</v>
      </c>
    </row>
    <row r="15" spans="1:9" s="82" customFormat="1" ht="21.95" customHeight="1">
      <c r="A15" s="99" t="s">
        <v>93</v>
      </c>
      <c r="B15" s="950">
        <v>67218</v>
      </c>
      <c r="C15" s="951">
        <v>103084966</v>
      </c>
      <c r="D15" s="951">
        <v>39032</v>
      </c>
      <c r="E15" s="951">
        <v>56982489</v>
      </c>
      <c r="F15" s="951">
        <v>4258</v>
      </c>
      <c r="G15" s="951">
        <v>6857308</v>
      </c>
      <c r="H15" s="951">
        <v>23928</v>
      </c>
      <c r="I15" s="951">
        <v>39245169</v>
      </c>
    </row>
    <row r="16" spans="1:9" s="82" customFormat="1" ht="21.95" customHeight="1">
      <c r="A16" s="99" t="s">
        <v>94</v>
      </c>
      <c r="B16" s="950">
        <v>2535748</v>
      </c>
      <c r="C16" s="951">
        <v>94113704</v>
      </c>
      <c r="D16" s="951">
        <v>1695072</v>
      </c>
      <c r="E16" s="951">
        <v>60543751</v>
      </c>
      <c r="F16" s="951">
        <v>158583</v>
      </c>
      <c r="G16" s="951">
        <v>6027055</v>
      </c>
      <c r="H16" s="951">
        <v>682093</v>
      </c>
      <c r="I16" s="951">
        <v>27542897</v>
      </c>
    </row>
    <row r="17" spans="1:9" s="74" customFormat="1" ht="21.95" customHeight="1">
      <c r="A17" s="188" t="s">
        <v>95</v>
      </c>
      <c r="B17" s="952">
        <v>1490473</v>
      </c>
      <c r="C17" s="953">
        <v>46391632</v>
      </c>
      <c r="D17" s="953">
        <v>1010250</v>
      </c>
      <c r="E17" s="953">
        <v>29388645</v>
      </c>
      <c r="F17" s="953">
        <v>89005</v>
      </c>
      <c r="G17" s="953">
        <v>2856316</v>
      </c>
      <c r="H17" s="953">
        <v>391218</v>
      </c>
      <c r="I17" s="953">
        <v>14146671</v>
      </c>
    </row>
    <row r="18" spans="1:9" s="221" customFormat="1" ht="12.75" customHeight="1">
      <c r="A18" s="289" t="s">
        <v>479</v>
      </c>
      <c r="B18" s="289"/>
      <c r="C18" s="289"/>
      <c r="D18" s="289"/>
      <c r="E18" s="289"/>
      <c r="F18" s="191"/>
      <c r="G18" s="191"/>
      <c r="H18" s="191"/>
      <c r="I18" s="191"/>
    </row>
    <row r="19" spans="1:9" ht="18" customHeight="1">
      <c r="A19" s="189"/>
      <c r="B19" s="190"/>
      <c r="C19" s="190"/>
      <c r="D19" s="190"/>
      <c r="E19" s="190"/>
      <c r="F19" s="190"/>
      <c r="G19" s="190"/>
      <c r="H19" s="190"/>
      <c r="I19" s="190"/>
    </row>
    <row r="20" spans="1:9" s="138" customFormat="1" ht="50.25" customHeight="1">
      <c r="A20" s="1253" t="s">
        <v>639</v>
      </c>
      <c r="B20" s="1253"/>
      <c r="C20" s="1253"/>
      <c r="D20" s="1253"/>
      <c r="E20" s="1253"/>
      <c r="F20" s="1253"/>
      <c r="G20" s="1253"/>
      <c r="H20" s="1253"/>
      <c r="I20" s="1253"/>
    </row>
    <row r="21" spans="1:9" s="4" customFormat="1" ht="16.5" customHeight="1">
      <c r="A21" s="1604" t="s">
        <v>69</v>
      </c>
      <c r="B21" s="1604"/>
      <c r="C21" s="397"/>
      <c r="D21" s="397"/>
      <c r="E21" s="397"/>
      <c r="F21" s="397"/>
      <c r="G21" s="1289" t="s">
        <v>70</v>
      </c>
      <c r="H21" s="1289"/>
      <c r="I21" s="1289"/>
    </row>
    <row r="22" spans="1:9" s="10" customFormat="1" ht="23.25" customHeight="1">
      <c r="A22" s="1212" t="s">
        <v>17</v>
      </c>
      <c r="B22" s="1280" t="s">
        <v>529</v>
      </c>
      <c r="C22" s="1429" t="s">
        <v>455</v>
      </c>
      <c r="D22" s="1219"/>
      <c r="E22" s="1605" t="s">
        <v>530</v>
      </c>
      <c r="F22" s="1606"/>
      <c r="G22" s="1606"/>
      <c r="H22" s="1606"/>
      <c r="I22" s="1606"/>
    </row>
    <row r="23" spans="1:9" s="10" customFormat="1" ht="49.5" customHeight="1">
      <c r="A23" s="1288"/>
      <c r="B23" s="1399"/>
      <c r="C23" s="393" t="s">
        <v>531</v>
      </c>
      <c r="D23" s="390" t="s">
        <v>26</v>
      </c>
      <c r="E23" s="390" t="s">
        <v>2</v>
      </c>
      <c r="F23" s="1281" t="s">
        <v>803</v>
      </c>
      <c r="G23" s="1399"/>
      <c r="H23" s="1281" t="s">
        <v>804</v>
      </c>
      <c r="I23" s="1607"/>
    </row>
    <row r="24" spans="1:9" s="82" customFormat="1" ht="21.95" customHeight="1">
      <c r="A24" s="99">
        <v>2019</v>
      </c>
      <c r="B24" s="464">
        <v>4142646</v>
      </c>
      <c r="C24" s="463">
        <v>4596835</v>
      </c>
      <c r="D24" s="463">
        <v>24771562</v>
      </c>
      <c r="E24" s="463">
        <f t="shared" ref="E24:E26" si="0">SUM(F24,H24)</f>
        <v>236425605</v>
      </c>
      <c r="F24" s="1435">
        <v>178425994</v>
      </c>
      <c r="G24" s="1435"/>
      <c r="H24" s="1435">
        <v>57999611</v>
      </c>
      <c r="I24" s="1435"/>
    </row>
    <row r="25" spans="1:9" s="82" customFormat="1" ht="21.95" customHeight="1">
      <c r="A25" s="99">
        <v>2020</v>
      </c>
      <c r="B25" s="464">
        <v>3463489</v>
      </c>
      <c r="C25" s="463">
        <v>3886402</v>
      </c>
      <c r="D25" s="463">
        <v>24274893</v>
      </c>
      <c r="E25" s="463">
        <f t="shared" si="0"/>
        <v>235989758</v>
      </c>
      <c r="F25" s="1435">
        <v>178158085</v>
      </c>
      <c r="G25" s="1435"/>
      <c r="H25" s="1435">
        <v>57831673</v>
      </c>
      <c r="I25" s="1435"/>
    </row>
    <row r="26" spans="1:9" s="82" customFormat="1" ht="21.95" customHeight="1">
      <c r="A26" s="99">
        <v>2021</v>
      </c>
      <c r="B26" s="579">
        <v>3385792</v>
      </c>
      <c r="C26" s="584">
        <v>3795097</v>
      </c>
      <c r="D26" s="584">
        <v>25609075</v>
      </c>
      <c r="E26" s="584">
        <f t="shared" si="0"/>
        <v>256569718</v>
      </c>
      <c r="F26" s="1597">
        <v>193475493</v>
      </c>
      <c r="G26" s="1597"/>
      <c r="H26" s="1597">
        <v>63094225</v>
      </c>
      <c r="I26" s="1598"/>
    </row>
    <row r="27" spans="1:9" s="82" customFormat="1" ht="21.95" customHeight="1">
      <c r="A27" s="99">
        <v>2022</v>
      </c>
      <c r="B27" s="579">
        <v>3869217</v>
      </c>
      <c r="C27" s="584">
        <v>4286707</v>
      </c>
      <c r="D27" s="584">
        <v>28102888</v>
      </c>
      <c r="E27" s="584">
        <v>283865598</v>
      </c>
      <c r="F27" s="1598">
        <v>213417808</v>
      </c>
      <c r="G27" s="1600"/>
      <c r="H27" s="1598">
        <v>70447790</v>
      </c>
      <c r="I27" s="1599"/>
    </row>
    <row r="28" spans="1:9" s="75" customFormat="1" ht="21.95" customHeight="1">
      <c r="A28" s="99">
        <v>2023</v>
      </c>
      <c r="B28" s="579">
        <v>4058933</v>
      </c>
      <c r="C28" s="584">
        <v>4486928</v>
      </c>
      <c r="D28" s="584">
        <v>30052389</v>
      </c>
      <c r="E28" s="584">
        <v>305820282</v>
      </c>
      <c r="F28" s="1597">
        <v>229819174</v>
      </c>
      <c r="G28" s="1597"/>
      <c r="H28" s="1597">
        <v>76001108</v>
      </c>
      <c r="I28" s="1598"/>
    </row>
    <row r="29" spans="1:9" s="75" customFormat="1" ht="21.95" customHeight="1">
      <c r="A29" s="151">
        <v>2024</v>
      </c>
      <c r="B29" s="582">
        <v>4093439</v>
      </c>
      <c r="C29" s="585">
        <v>4564833</v>
      </c>
      <c r="D29" s="1036">
        <v>31601242</v>
      </c>
      <c r="E29" s="1037">
        <v>323731398</v>
      </c>
      <c r="F29" s="1608">
        <v>243590302</v>
      </c>
      <c r="G29" s="1609"/>
      <c r="H29" s="1608">
        <v>80141095</v>
      </c>
      <c r="I29" s="1610"/>
    </row>
    <row r="30" spans="1:9" s="82" customFormat="1" ht="21.95" customHeight="1">
      <c r="A30" s="99" t="s">
        <v>93</v>
      </c>
      <c r="B30" s="1180">
        <v>67218</v>
      </c>
      <c r="C30" s="586">
        <v>542811</v>
      </c>
      <c r="D30" s="586">
        <v>908675</v>
      </c>
      <c r="E30" s="586">
        <v>128113777</v>
      </c>
      <c r="F30" s="1601">
        <v>103084966</v>
      </c>
      <c r="G30" s="1601"/>
      <c r="H30" s="1601">
        <v>25028811</v>
      </c>
      <c r="I30" s="1602"/>
    </row>
    <row r="31" spans="1:9" s="82" customFormat="1" ht="21.95" customHeight="1">
      <c r="A31" s="99" t="s">
        <v>94</v>
      </c>
      <c r="B31" s="1180">
        <v>2535748</v>
      </c>
      <c r="C31" s="586">
        <v>2531549</v>
      </c>
      <c r="D31" s="586">
        <v>4219621</v>
      </c>
      <c r="E31" s="586">
        <v>131414749</v>
      </c>
      <c r="F31" s="1601">
        <v>94113704</v>
      </c>
      <c r="G31" s="1601"/>
      <c r="H31" s="1601">
        <v>37301045</v>
      </c>
      <c r="I31" s="1602"/>
    </row>
    <row r="32" spans="1:9" s="82" customFormat="1" ht="21.95" customHeight="1">
      <c r="A32" s="188" t="s">
        <v>95</v>
      </c>
      <c r="B32" s="1181">
        <v>1490473</v>
      </c>
      <c r="C32" s="750">
        <v>1490473</v>
      </c>
      <c r="D32" s="750">
        <v>26472946</v>
      </c>
      <c r="E32" s="750">
        <v>64202872</v>
      </c>
      <c r="F32" s="1603">
        <v>46391632</v>
      </c>
      <c r="G32" s="1603"/>
      <c r="H32" s="1603">
        <v>17811239</v>
      </c>
      <c r="I32" s="1603"/>
    </row>
    <row r="33" spans="1:9" s="220" customFormat="1" ht="18.75" customHeight="1">
      <c r="A33" s="388" t="s">
        <v>479</v>
      </c>
      <c r="B33" s="388"/>
      <c r="C33" s="388"/>
      <c r="D33" s="388"/>
      <c r="E33" s="388"/>
      <c r="F33" s="400"/>
      <c r="G33" s="400"/>
      <c r="H33" s="382"/>
      <c r="I33" s="382"/>
    </row>
    <row r="34" spans="1:9" ht="18.75" customHeight="1">
      <c r="A34" s="850" t="s">
        <v>773</v>
      </c>
      <c r="B34" s="863"/>
      <c r="C34" s="863"/>
      <c r="D34" s="863"/>
      <c r="E34" s="230"/>
      <c r="F34" s="230"/>
      <c r="G34" s="143"/>
      <c r="H34" s="143"/>
      <c r="I34" s="143"/>
    </row>
    <row r="35" spans="1:9">
      <c r="A35" s="143"/>
      <c r="B35" s="143"/>
      <c r="C35" s="143"/>
      <c r="D35" s="143"/>
      <c r="E35" s="143"/>
      <c r="F35" s="143"/>
      <c r="G35" s="143"/>
      <c r="H35" s="143"/>
      <c r="I35" s="143"/>
    </row>
  </sheetData>
  <mergeCells count="41">
    <mergeCell ref="F29:G29"/>
    <mergeCell ref="H29:I29"/>
    <mergeCell ref="A1:C1"/>
    <mergeCell ref="A2:I2"/>
    <mergeCell ref="A3:B3"/>
    <mergeCell ref="H3:I3"/>
    <mergeCell ref="A4:A8"/>
    <mergeCell ref="B4:C5"/>
    <mergeCell ref="D4:E5"/>
    <mergeCell ref="F4:I4"/>
    <mergeCell ref="F5:G5"/>
    <mergeCell ref="H5:I5"/>
    <mergeCell ref="B6:C7"/>
    <mergeCell ref="D6:E7"/>
    <mergeCell ref="F6:G7"/>
    <mergeCell ref="H6:I7"/>
    <mergeCell ref="A21:B21"/>
    <mergeCell ref="G21:I21"/>
    <mergeCell ref="A20:I20"/>
    <mergeCell ref="F25:G25"/>
    <mergeCell ref="H25:I25"/>
    <mergeCell ref="A22:A23"/>
    <mergeCell ref="B22:B23"/>
    <mergeCell ref="C22:D22"/>
    <mergeCell ref="E22:I22"/>
    <mergeCell ref="F23:G23"/>
    <mergeCell ref="H23:I23"/>
    <mergeCell ref="F24:G24"/>
    <mergeCell ref="H24:I24"/>
    <mergeCell ref="F31:G31"/>
    <mergeCell ref="H31:I31"/>
    <mergeCell ref="F32:G32"/>
    <mergeCell ref="H32:I32"/>
    <mergeCell ref="F30:G30"/>
    <mergeCell ref="H30:I30"/>
    <mergeCell ref="F26:G26"/>
    <mergeCell ref="H26:I26"/>
    <mergeCell ref="F28:G28"/>
    <mergeCell ref="H28:I28"/>
    <mergeCell ref="H27:I27"/>
    <mergeCell ref="F27:G27"/>
  </mergeCells>
  <phoneticPr fontId="6" type="noConversion"/>
  <pageMargins left="0.7" right="0.7" top="0.75" bottom="0.75" header="0.3" footer="0.3"/>
  <pageSetup paperSize="9" scale="92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00B050"/>
  </sheetPr>
  <dimension ref="A1:K12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8.109375" style="2" customWidth="1"/>
    <col min="2" max="2" width="7.6640625" style="2" customWidth="1"/>
    <col min="3" max="3" width="6.5546875" style="2" customWidth="1"/>
    <col min="4" max="4" width="6.44140625" style="2" customWidth="1"/>
    <col min="5" max="5" width="9.44140625" style="2" customWidth="1"/>
    <col min="6" max="6" width="9.88671875" style="2" customWidth="1"/>
    <col min="7" max="7" width="10.33203125" style="2" customWidth="1"/>
    <col min="8" max="8" width="9.6640625" style="2" customWidth="1"/>
    <col min="9" max="9" width="9.88671875" style="2" customWidth="1"/>
    <col min="10" max="16384" width="8.88671875" style="2"/>
  </cols>
  <sheetData>
    <row r="1" spans="1:11" ht="16.5" customHeight="1">
      <c r="B1" s="481"/>
      <c r="C1" s="481"/>
      <c r="D1" s="481"/>
      <c r="E1" s="482"/>
      <c r="G1" s="1324" t="s">
        <v>381</v>
      </c>
      <c r="H1" s="1324"/>
      <c r="I1" s="1324"/>
    </row>
    <row r="2" spans="1:11" s="3" customFormat="1" ht="45" customHeight="1">
      <c r="A2" s="1625" t="s">
        <v>805</v>
      </c>
      <c r="B2" s="1538"/>
      <c r="C2" s="1538"/>
      <c r="D2" s="1538"/>
      <c r="E2" s="1538"/>
      <c r="F2" s="1538"/>
      <c r="G2" s="1538"/>
      <c r="H2" s="1538"/>
      <c r="I2" s="1538"/>
    </row>
    <row r="3" spans="1:11" s="4" customFormat="1" ht="16.5" customHeight="1">
      <c r="A3" s="915" t="s">
        <v>65</v>
      </c>
      <c r="B3" s="139"/>
      <c r="C3" s="139"/>
      <c r="D3" s="139"/>
      <c r="E3" s="139"/>
      <c r="F3" s="139"/>
      <c r="G3" s="139"/>
      <c r="H3" s="1289" t="s">
        <v>72</v>
      </c>
      <c r="I3" s="1289"/>
    </row>
    <row r="4" spans="1:11" s="10" customFormat="1" ht="36.75" customHeight="1">
      <c r="A4" s="1369" t="s">
        <v>241</v>
      </c>
      <c r="B4" s="1296" t="s">
        <v>707</v>
      </c>
      <c r="C4" s="1507"/>
      <c r="D4" s="1369"/>
      <c r="E4" s="1280" t="s">
        <v>71</v>
      </c>
      <c r="F4" s="1619"/>
      <c r="G4" s="1280" t="s">
        <v>807</v>
      </c>
      <c r="H4" s="1280" t="s">
        <v>808</v>
      </c>
      <c r="I4" s="1295" t="s">
        <v>809</v>
      </c>
    </row>
    <row r="5" spans="1:11" s="10" customFormat="1" ht="65.25" customHeight="1">
      <c r="A5" s="1627"/>
      <c r="B5" s="507" t="s">
        <v>708</v>
      </c>
      <c r="C5" s="250" t="s">
        <v>22</v>
      </c>
      <c r="D5" s="250" t="s">
        <v>23</v>
      </c>
      <c r="E5" s="256" t="s">
        <v>806</v>
      </c>
      <c r="F5" s="256" t="s">
        <v>206</v>
      </c>
      <c r="G5" s="1424"/>
      <c r="H5" s="1424"/>
      <c r="I5" s="1626"/>
    </row>
    <row r="6" spans="1:11" s="123" customFormat="1" ht="31.5" customHeight="1">
      <c r="A6" s="99">
        <v>2019</v>
      </c>
      <c r="B6" s="291">
        <v>62367</v>
      </c>
      <c r="C6" s="205">
        <v>37661</v>
      </c>
      <c r="D6" s="205">
        <v>24706</v>
      </c>
      <c r="E6" s="205">
        <v>5725</v>
      </c>
      <c r="F6" s="205">
        <v>39578</v>
      </c>
      <c r="G6" s="205">
        <v>20278</v>
      </c>
      <c r="H6" s="205">
        <v>1116</v>
      </c>
      <c r="I6" s="417">
        <v>1395</v>
      </c>
      <c r="K6" s="67"/>
    </row>
    <row r="7" spans="1:11" s="166" customFormat="1" ht="31.5" customHeight="1">
      <c r="A7" s="99">
        <v>2020</v>
      </c>
      <c r="B7" s="291">
        <v>60577</v>
      </c>
      <c r="C7" s="205">
        <v>35930</v>
      </c>
      <c r="D7" s="205">
        <v>24647</v>
      </c>
      <c r="E7" s="205">
        <v>5888</v>
      </c>
      <c r="F7" s="205">
        <v>38718</v>
      </c>
      <c r="G7" s="205">
        <v>19112</v>
      </c>
      <c r="H7" s="205">
        <v>1180</v>
      </c>
      <c r="I7" s="237">
        <v>1567</v>
      </c>
      <c r="K7" s="67"/>
    </row>
    <row r="8" spans="1:11" s="173" customFormat="1" ht="31.5" customHeight="1">
      <c r="A8" s="547">
        <v>2021</v>
      </c>
      <c r="B8" s="587">
        <v>63160</v>
      </c>
      <c r="C8" s="588">
        <v>37870</v>
      </c>
      <c r="D8" s="588">
        <v>25290</v>
      </c>
      <c r="E8" s="588">
        <v>6485</v>
      </c>
      <c r="F8" s="588">
        <v>41357</v>
      </c>
      <c r="G8" s="588">
        <v>18833</v>
      </c>
      <c r="H8" s="588">
        <v>1242</v>
      </c>
      <c r="I8" s="589">
        <v>1728</v>
      </c>
      <c r="K8" s="67"/>
    </row>
    <row r="9" spans="1:11" s="173" customFormat="1" ht="31.5" customHeight="1">
      <c r="A9" s="99">
        <v>2022</v>
      </c>
      <c r="B9" s="291">
        <v>62568</v>
      </c>
      <c r="C9" s="205">
        <v>37133</v>
      </c>
      <c r="D9" s="205">
        <v>25435</v>
      </c>
      <c r="E9" s="205">
        <v>6614</v>
      </c>
      <c r="F9" s="205">
        <v>41057</v>
      </c>
      <c r="G9" s="205">
        <v>18733</v>
      </c>
      <c r="H9" s="205">
        <v>1172</v>
      </c>
      <c r="I9" s="635">
        <v>1606</v>
      </c>
      <c r="K9" s="67"/>
    </row>
    <row r="10" spans="1:11" s="173" customFormat="1" ht="31.5" customHeight="1">
      <c r="A10" s="99">
        <v>2023</v>
      </c>
      <c r="B10" s="291">
        <v>66039</v>
      </c>
      <c r="C10" s="205">
        <v>40280</v>
      </c>
      <c r="D10" s="205">
        <v>25759</v>
      </c>
      <c r="E10" s="205">
        <v>7604</v>
      </c>
      <c r="F10" s="205">
        <v>45079</v>
      </c>
      <c r="G10" s="205">
        <v>18204</v>
      </c>
      <c r="H10" s="205">
        <v>1067</v>
      </c>
      <c r="I10" s="890">
        <v>1689</v>
      </c>
      <c r="K10" s="67"/>
    </row>
    <row r="11" spans="1:11" s="81" customFormat="1" ht="31.5" customHeight="1">
      <c r="A11" s="218">
        <v>2024</v>
      </c>
      <c r="B11" s="751">
        <v>64026</v>
      </c>
      <c r="C11" s="752">
        <v>38511</v>
      </c>
      <c r="D11" s="752">
        <v>25515</v>
      </c>
      <c r="E11" s="752">
        <v>7577</v>
      </c>
      <c r="F11" s="752">
        <v>43483</v>
      </c>
      <c r="G11" s="752">
        <v>18033</v>
      </c>
      <c r="H11" s="752">
        <v>1033</v>
      </c>
      <c r="I11" s="753">
        <v>1477</v>
      </c>
      <c r="K11" s="68"/>
    </row>
    <row r="12" spans="1:11" s="55" customFormat="1" ht="16.5" customHeight="1">
      <c r="A12" s="1246" t="s">
        <v>207</v>
      </c>
      <c r="B12" s="1246"/>
      <c r="C12" s="1246"/>
      <c r="D12" s="1246"/>
      <c r="E12" s="1246"/>
      <c r="F12" s="1246"/>
      <c r="G12" s="153"/>
      <c r="H12" s="153"/>
      <c r="I12" s="153"/>
    </row>
  </sheetData>
  <mergeCells count="10">
    <mergeCell ref="A12:F12"/>
    <mergeCell ref="G1:I1"/>
    <mergeCell ref="B4:D4"/>
    <mergeCell ref="A2:I2"/>
    <mergeCell ref="H3:I3"/>
    <mergeCell ref="H4:H5"/>
    <mergeCell ref="I4:I5"/>
    <mergeCell ref="A4:A5"/>
    <mergeCell ref="E4:F4"/>
    <mergeCell ref="G4:G5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rgb="FF00B050"/>
  </sheetPr>
  <dimension ref="A1:Y29"/>
  <sheetViews>
    <sheetView view="pageBreakPreview" zoomScaleNormal="85" zoomScaleSheetLayoutView="100" workbookViewId="0">
      <selection activeCell="A2" sqref="A2:M2"/>
    </sheetView>
  </sheetViews>
  <sheetFormatPr defaultRowHeight="12"/>
  <cols>
    <col min="1" max="1" width="5.21875" style="8" customWidth="1"/>
    <col min="2" max="2" width="5.109375" style="8" customWidth="1"/>
    <col min="3" max="3" width="7.21875" style="8" customWidth="1"/>
    <col min="4" max="4" width="6.109375" style="8" customWidth="1"/>
    <col min="5" max="5" width="7.88671875" style="8" customWidth="1"/>
    <col min="6" max="6" width="6.77734375" style="8" customWidth="1"/>
    <col min="7" max="7" width="8.21875" style="8" customWidth="1"/>
    <col min="8" max="8" width="5.6640625" style="8" customWidth="1"/>
    <col min="9" max="9" width="7.5546875" style="8" customWidth="1"/>
    <col min="10" max="10" width="5.88671875" style="8" customWidth="1"/>
    <col min="11" max="11" width="8" style="8" customWidth="1"/>
    <col min="12" max="12" width="5.6640625" style="8" customWidth="1"/>
    <col min="13" max="13" width="7.77734375" style="8" customWidth="1"/>
    <col min="14" max="14" width="9.6640625" style="8" bestFit="1" customWidth="1"/>
    <col min="15" max="15" width="8.44140625" style="8" customWidth="1"/>
    <col min="16" max="16384" width="8.88671875" style="8"/>
  </cols>
  <sheetData>
    <row r="1" spans="1:25" s="46" customFormat="1" ht="16.5" customHeight="1">
      <c r="A1" s="1628" t="s">
        <v>379</v>
      </c>
      <c r="B1" s="1628"/>
      <c r="C1" s="1628"/>
      <c r="D1" s="1628"/>
      <c r="E1" s="45"/>
      <c r="F1" s="45"/>
      <c r="G1" s="45"/>
      <c r="H1" s="45"/>
      <c r="I1" s="45"/>
      <c r="J1" s="45"/>
      <c r="N1" s="45"/>
    </row>
    <row r="2" spans="1:25" s="292" customFormat="1" ht="45" customHeight="1">
      <c r="A2" s="1625" t="s">
        <v>810</v>
      </c>
      <c r="B2" s="1538"/>
      <c r="C2" s="1538"/>
      <c r="D2" s="1538"/>
      <c r="E2" s="1538"/>
      <c r="F2" s="1538"/>
      <c r="G2" s="1538"/>
      <c r="H2" s="1538"/>
      <c r="I2" s="1538"/>
      <c r="J2" s="1538"/>
      <c r="K2" s="1538"/>
      <c r="L2" s="1538"/>
      <c r="M2" s="1538"/>
      <c r="N2" s="239"/>
      <c r="O2" s="239"/>
    </row>
    <row r="3" spans="1:25" s="294" customFormat="1" ht="16.5" customHeight="1">
      <c r="A3" s="238" t="s">
        <v>153</v>
      </c>
      <c r="B3" s="293"/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40" t="s">
        <v>154</v>
      </c>
      <c r="N3" s="240"/>
      <c r="O3" s="240"/>
    </row>
    <row r="4" spans="1:25" s="295" customFormat="1" ht="18" customHeight="1">
      <c r="A4" s="1369" t="s">
        <v>709</v>
      </c>
      <c r="B4" s="1296" t="s">
        <v>100</v>
      </c>
      <c r="C4" s="1542"/>
      <c r="D4" s="1542"/>
      <c r="E4" s="1621"/>
      <c r="F4" s="1295" t="s">
        <v>456</v>
      </c>
      <c r="G4" s="1635"/>
      <c r="H4" s="1635"/>
      <c r="I4" s="1635"/>
      <c r="J4" s="1635"/>
      <c r="K4" s="1635"/>
      <c r="L4" s="1635"/>
      <c r="M4" s="1635"/>
    </row>
    <row r="5" spans="1:25" s="295" customFormat="1" ht="20.25" customHeight="1">
      <c r="A5" s="1648"/>
      <c r="B5" s="1629"/>
      <c r="C5" s="1649"/>
      <c r="D5" s="1649"/>
      <c r="E5" s="1637"/>
      <c r="F5" s="1545" t="s">
        <v>457</v>
      </c>
      <c r="G5" s="1639"/>
      <c r="H5" s="1639"/>
      <c r="I5" s="1639"/>
      <c r="J5" s="1639"/>
      <c r="K5" s="1639"/>
      <c r="L5" s="1639"/>
      <c r="M5" s="1639"/>
    </row>
    <row r="6" spans="1:25" s="295" customFormat="1" ht="25.5" customHeight="1">
      <c r="A6" s="1648"/>
      <c r="B6" s="1622"/>
      <c r="C6" s="1624"/>
      <c r="D6" s="1624"/>
      <c r="E6" s="1623"/>
      <c r="F6" s="1398" t="s">
        <v>279</v>
      </c>
      <c r="G6" s="1620"/>
      <c r="H6" s="1545" t="s">
        <v>209</v>
      </c>
      <c r="I6" s="1650"/>
      <c r="J6" s="1398" t="s">
        <v>208</v>
      </c>
      <c r="K6" s="1620"/>
      <c r="L6" s="1398" t="s">
        <v>101</v>
      </c>
      <c r="M6" s="1647"/>
    </row>
    <row r="7" spans="1:25" s="295" customFormat="1" ht="66.75" customHeight="1">
      <c r="A7" s="1627"/>
      <c r="B7" s="1291" t="s">
        <v>532</v>
      </c>
      <c r="C7" s="1292"/>
      <c r="D7" s="1291" t="s">
        <v>533</v>
      </c>
      <c r="E7" s="1627"/>
      <c r="F7" s="341" t="s">
        <v>710</v>
      </c>
      <c r="G7" s="341" t="s">
        <v>535</v>
      </c>
      <c r="H7" s="341" t="s">
        <v>534</v>
      </c>
      <c r="I7" s="341" t="s">
        <v>535</v>
      </c>
      <c r="J7" s="341" t="s">
        <v>534</v>
      </c>
      <c r="K7" s="341" t="s">
        <v>535</v>
      </c>
      <c r="L7" s="341" t="s">
        <v>534</v>
      </c>
      <c r="M7" s="340" t="s">
        <v>535</v>
      </c>
    </row>
    <row r="8" spans="1:25" s="116" customFormat="1" ht="27" customHeight="1">
      <c r="A8" s="117">
        <v>2019</v>
      </c>
      <c r="B8" s="1643">
        <v>14597</v>
      </c>
      <c r="C8" s="1644"/>
      <c r="D8" s="1644">
        <v>67584307</v>
      </c>
      <c r="E8" s="1644"/>
      <c r="F8" s="422">
        <v>4416</v>
      </c>
      <c r="G8" s="422">
        <v>10421163</v>
      </c>
      <c r="H8" s="422">
        <v>1488</v>
      </c>
      <c r="I8" s="422">
        <v>16730655</v>
      </c>
      <c r="J8" s="422">
        <v>3270</v>
      </c>
      <c r="K8" s="422">
        <v>14651735</v>
      </c>
      <c r="L8" s="422">
        <v>2044</v>
      </c>
      <c r="M8" s="422">
        <v>15643089</v>
      </c>
      <c r="N8" s="115"/>
      <c r="O8" s="115"/>
    </row>
    <row r="9" spans="1:25" s="116" customFormat="1" ht="27" customHeight="1">
      <c r="A9" s="117">
        <v>2020</v>
      </c>
      <c r="B9" s="1643">
        <v>15542</v>
      </c>
      <c r="C9" s="1644"/>
      <c r="D9" s="1644">
        <v>75959435</v>
      </c>
      <c r="E9" s="1644"/>
      <c r="F9" s="349">
        <v>4242</v>
      </c>
      <c r="G9" s="349">
        <v>10066441</v>
      </c>
      <c r="H9" s="349">
        <v>1913</v>
      </c>
      <c r="I9" s="349">
        <v>21596195</v>
      </c>
      <c r="J9" s="349">
        <v>3707</v>
      </c>
      <c r="K9" s="349">
        <v>16630123</v>
      </c>
      <c r="L9" s="349">
        <v>2189</v>
      </c>
      <c r="M9" s="349">
        <v>17024816</v>
      </c>
      <c r="N9" s="115"/>
      <c r="O9" s="115"/>
    </row>
    <row r="10" spans="1:25" s="297" customFormat="1" ht="27" customHeight="1">
      <c r="A10" s="590">
        <v>2021</v>
      </c>
      <c r="B10" s="1651">
        <v>16783</v>
      </c>
      <c r="C10" s="1651"/>
      <c r="D10" s="1651">
        <v>86453075</v>
      </c>
      <c r="E10" s="1651"/>
      <c r="F10" s="591">
        <v>4105</v>
      </c>
      <c r="G10" s="591">
        <v>9772172</v>
      </c>
      <c r="H10" s="591">
        <v>2347</v>
      </c>
      <c r="I10" s="591">
        <v>27146463</v>
      </c>
      <c r="J10" s="591">
        <v>4277</v>
      </c>
      <c r="K10" s="591">
        <v>18962535</v>
      </c>
      <c r="L10" s="591">
        <v>2312</v>
      </c>
      <c r="M10" s="591">
        <v>18571198</v>
      </c>
      <c r="N10" s="296"/>
      <c r="O10" s="296"/>
    </row>
    <row r="11" spans="1:25" s="297" customFormat="1" ht="27" customHeight="1">
      <c r="A11" s="117">
        <v>2022</v>
      </c>
      <c r="B11" s="1645">
        <v>18637</v>
      </c>
      <c r="C11" s="1646"/>
      <c r="D11" s="1646">
        <v>101614415</v>
      </c>
      <c r="E11" s="1646"/>
      <c r="F11" s="640">
        <v>3955</v>
      </c>
      <c r="G11" s="640">
        <v>9640107</v>
      </c>
      <c r="H11" s="640">
        <v>3037</v>
      </c>
      <c r="I11" s="640">
        <v>35740762</v>
      </c>
      <c r="J11" s="640">
        <v>5117</v>
      </c>
      <c r="K11" s="640">
        <v>22715281</v>
      </c>
      <c r="L11" s="640">
        <v>2497</v>
      </c>
      <c r="M11" s="640">
        <v>20443928</v>
      </c>
      <c r="N11" s="296"/>
      <c r="O11" s="296"/>
    </row>
    <row r="12" spans="1:25" s="297" customFormat="1" ht="27" customHeight="1">
      <c r="A12" s="957">
        <v>2023</v>
      </c>
      <c r="B12" s="1655">
        <v>19250</v>
      </c>
      <c r="C12" s="1656"/>
      <c r="D12" s="1656">
        <v>118890889</v>
      </c>
      <c r="E12" s="1656"/>
      <c r="F12" s="954">
        <v>3771</v>
      </c>
      <c r="G12" s="954">
        <v>9728761</v>
      </c>
      <c r="H12" s="954">
        <v>3105</v>
      </c>
      <c r="I12" s="954">
        <v>43579524</v>
      </c>
      <c r="J12" s="954">
        <v>5311</v>
      </c>
      <c r="K12" s="954">
        <v>26020047</v>
      </c>
      <c r="L12" s="954">
        <v>2930</v>
      </c>
      <c r="M12" s="955">
        <v>24880837</v>
      </c>
      <c r="N12" s="296"/>
      <c r="O12" s="296"/>
    </row>
    <row r="13" spans="1:25" s="297" customFormat="1" ht="27" customHeight="1">
      <c r="A13" s="958">
        <v>2024</v>
      </c>
      <c r="B13" s="1653">
        <v>21046</v>
      </c>
      <c r="C13" s="1654"/>
      <c r="D13" s="1654">
        <v>135669123</v>
      </c>
      <c r="E13" s="1654"/>
      <c r="F13" s="1039">
        <v>3596</v>
      </c>
      <c r="G13" s="1039">
        <v>9606581</v>
      </c>
      <c r="H13" s="1039">
        <v>3682</v>
      </c>
      <c r="I13" s="1039">
        <v>50264291</v>
      </c>
      <c r="J13" s="1039">
        <v>6064</v>
      </c>
      <c r="K13" s="1039">
        <v>29236534</v>
      </c>
      <c r="L13" s="1039">
        <v>3270</v>
      </c>
      <c r="M13" s="956">
        <v>29784119</v>
      </c>
      <c r="N13" s="296"/>
      <c r="O13" s="296"/>
    </row>
    <row r="14" spans="1:25" s="329" customFormat="1" ht="19.5" customHeight="1">
      <c r="A14" s="1652" t="s">
        <v>207</v>
      </c>
      <c r="B14" s="1652"/>
      <c r="C14" s="1652"/>
      <c r="D14" s="1652"/>
      <c r="E14" s="1652"/>
      <c r="F14" s="1652"/>
      <c r="G14" s="1652"/>
      <c r="H14" s="1652"/>
      <c r="I14" s="1652"/>
      <c r="J14" s="1652"/>
      <c r="K14" s="1652"/>
      <c r="L14" s="1652"/>
      <c r="M14" s="1652"/>
      <c r="N14" s="328"/>
      <c r="O14" s="328"/>
      <c r="P14" s="290"/>
      <c r="Q14" s="290"/>
      <c r="R14" s="290"/>
      <c r="S14" s="290"/>
      <c r="T14" s="290"/>
      <c r="U14" s="290"/>
      <c r="V14" s="290"/>
      <c r="W14" s="290"/>
      <c r="X14" s="290"/>
      <c r="Y14" s="290"/>
    </row>
    <row r="15" spans="1:25" s="329" customFormat="1" ht="19.5" customHeight="1">
      <c r="A15" s="330"/>
      <c r="B15" s="330"/>
      <c r="C15" s="330"/>
      <c r="D15" s="330"/>
      <c r="E15" s="330"/>
      <c r="F15" s="330"/>
      <c r="G15" s="330"/>
      <c r="H15" s="330"/>
      <c r="I15" s="330"/>
      <c r="J15" s="330"/>
      <c r="K15" s="330"/>
      <c r="L15" s="330"/>
      <c r="M15" s="330"/>
      <c r="N15" s="328"/>
      <c r="O15" s="328"/>
      <c r="P15" s="290"/>
      <c r="Q15" s="290"/>
      <c r="R15" s="290"/>
      <c r="S15" s="290"/>
      <c r="T15" s="290"/>
      <c r="U15" s="290"/>
      <c r="V15" s="290"/>
      <c r="W15" s="290"/>
      <c r="X15" s="290"/>
      <c r="Y15" s="290"/>
    </row>
    <row r="16" spans="1:25" s="301" customFormat="1" ht="31.5" customHeight="1">
      <c r="A16" s="299" t="s">
        <v>640</v>
      </c>
      <c r="B16" s="299"/>
      <c r="C16" s="299"/>
      <c r="D16" s="299"/>
      <c r="E16" s="299"/>
      <c r="F16" s="299"/>
      <c r="G16" s="300"/>
      <c r="H16" s="300"/>
      <c r="I16" s="300"/>
      <c r="J16" s="300"/>
      <c r="K16" s="300"/>
      <c r="L16" s="300"/>
      <c r="M16" s="300"/>
      <c r="N16" s="300"/>
      <c r="O16" s="300"/>
    </row>
    <row r="17" spans="1:15" s="298" customFormat="1" ht="15" customHeight="1">
      <c r="A17" s="238" t="s">
        <v>153</v>
      </c>
      <c r="B17" s="302"/>
      <c r="C17" s="302"/>
      <c r="D17" s="302"/>
      <c r="E17" s="302"/>
      <c r="F17" s="302"/>
      <c r="G17" s="302"/>
      <c r="H17" s="302"/>
      <c r="I17" s="302"/>
      <c r="J17" s="302"/>
      <c r="K17" s="302"/>
      <c r="L17" s="302"/>
      <c r="M17" s="240" t="s">
        <v>154</v>
      </c>
      <c r="N17" s="302"/>
      <c r="O17" s="302"/>
    </row>
    <row r="18" spans="1:15" s="295" customFormat="1" ht="25.5" customHeight="1">
      <c r="A18" s="1621" t="s">
        <v>711</v>
      </c>
      <c r="B18" s="1295" t="s">
        <v>78</v>
      </c>
      <c r="C18" s="1635"/>
      <c r="D18" s="1635"/>
      <c r="E18" s="1635"/>
      <c r="F18" s="1635"/>
      <c r="G18" s="1636"/>
      <c r="H18" s="1295" t="s">
        <v>811</v>
      </c>
      <c r="I18" s="1635"/>
      <c r="J18" s="1635"/>
      <c r="K18" s="1635"/>
      <c r="L18" s="1635"/>
      <c r="M18" s="1635"/>
    </row>
    <row r="19" spans="1:15" s="295" customFormat="1" ht="33" customHeight="1">
      <c r="A19" s="1637"/>
      <c r="B19" s="1633" t="s">
        <v>210</v>
      </c>
      <c r="C19" s="1634"/>
      <c r="D19" s="1541" t="s">
        <v>79</v>
      </c>
      <c r="E19" s="1640"/>
      <c r="F19" s="1629" t="s">
        <v>80</v>
      </c>
      <c r="G19" s="1630"/>
      <c r="H19" s="1629" t="s">
        <v>536</v>
      </c>
      <c r="I19" s="1630"/>
      <c r="J19" s="1541" t="s">
        <v>537</v>
      </c>
      <c r="K19" s="1640"/>
      <c r="L19" s="1541" t="s">
        <v>538</v>
      </c>
      <c r="M19" s="1544"/>
    </row>
    <row r="20" spans="1:15" s="295" customFormat="1" ht="21.75" customHeight="1">
      <c r="A20" s="1637"/>
      <c r="B20" s="1639" t="s">
        <v>539</v>
      </c>
      <c r="C20" s="1639"/>
      <c r="D20" s="1631"/>
      <c r="E20" s="1641"/>
      <c r="F20" s="1631"/>
      <c r="G20" s="1632"/>
      <c r="H20" s="1631"/>
      <c r="I20" s="1632"/>
      <c r="J20" s="1631"/>
      <c r="K20" s="1641"/>
      <c r="L20" s="1631"/>
      <c r="M20" s="1632"/>
    </row>
    <row r="21" spans="1:15" s="295" customFormat="1" ht="80.25" customHeight="1">
      <c r="A21" s="1638"/>
      <c r="B21" s="341" t="s">
        <v>534</v>
      </c>
      <c r="C21" s="341" t="s">
        <v>712</v>
      </c>
      <c r="D21" s="341" t="s">
        <v>534</v>
      </c>
      <c r="E21" s="504" t="s">
        <v>712</v>
      </c>
      <c r="F21" s="341" t="s">
        <v>534</v>
      </c>
      <c r="G21" s="504" t="s">
        <v>712</v>
      </c>
      <c r="H21" s="341" t="s">
        <v>534</v>
      </c>
      <c r="I21" s="504" t="s">
        <v>712</v>
      </c>
      <c r="J21" s="341" t="s">
        <v>534</v>
      </c>
      <c r="K21" s="504" t="s">
        <v>712</v>
      </c>
      <c r="L21" s="341" t="s">
        <v>534</v>
      </c>
      <c r="M21" s="504" t="s">
        <v>712</v>
      </c>
    </row>
    <row r="22" spans="1:15" s="227" customFormat="1" ht="26.25" customHeight="1">
      <c r="A22" s="303">
        <v>2019</v>
      </c>
      <c r="B22" s="421">
        <v>70</v>
      </c>
      <c r="C22" s="422">
        <v>157133</v>
      </c>
      <c r="D22" s="422">
        <v>218</v>
      </c>
      <c r="E22" s="422">
        <v>1023555</v>
      </c>
      <c r="F22" s="422">
        <v>2610</v>
      </c>
      <c r="G22" s="422">
        <v>6806977</v>
      </c>
      <c r="H22" s="422">
        <v>7</v>
      </c>
      <c r="I22" s="422">
        <v>120174</v>
      </c>
      <c r="J22" s="422">
        <v>428</v>
      </c>
      <c r="K22" s="422">
        <v>1932783</v>
      </c>
      <c r="L22" s="422">
        <v>46</v>
      </c>
      <c r="M22" s="422">
        <v>97043</v>
      </c>
    </row>
    <row r="23" spans="1:15" s="227" customFormat="1" ht="26.25" customHeight="1">
      <c r="A23" s="303">
        <v>2020</v>
      </c>
      <c r="B23" s="348">
        <v>84</v>
      </c>
      <c r="C23" s="349">
        <v>210429</v>
      </c>
      <c r="D23" s="349">
        <v>216</v>
      </c>
      <c r="E23" s="349">
        <v>1089271</v>
      </c>
      <c r="F23" s="349">
        <v>2717</v>
      </c>
      <c r="G23" s="349">
        <v>7079617</v>
      </c>
      <c r="H23" s="349">
        <v>11</v>
      </c>
      <c r="I23" s="349">
        <v>238647</v>
      </c>
      <c r="J23" s="349">
        <v>394</v>
      </c>
      <c r="K23" s="349">
        <v>1890067</v>
      </c>
      <c r="L23" s="349">
        <v>69</v>
      </c>
      <c r="M23" s="349">
        <v>133831</v>
      </c>
    </row>
    <row r="24" spans="1:15" s="530" customFormat="1" ht="26.25" customHeight="1">
      <c r="A24" s="592">
        <v>2021</v>
      </c>
      <c r="B24" s="593">
        <v>115</v>
      </c>
      <c r="C24" s="591">
        <v>310931</v>
      </c>
      <c r="D24" s="591">
        <v>217</v>
      </c>
      <c r="E24" s="591">
        <v>1083990</v>
      </c>
      <c r="F24" s="591">
        <v>2860</v>
      </c>
      <c r="G24" s="591">
        <v>7658608</v>
      </c>
      <c r="H24" s="591">
        <v>13</v>
      </c>
      <c r="I24" s="591">
        <v>235792</v>
      </c>
      <c r="J24" s="591">
        <v>459</v>
      </c>
      <c r="K24" s="591">
        <v>2430857</v>
      </c>
      <c r="L24" s="591">
        <v>78</v>
      </c>
      <c r="M24" s="591">
        <v>280529</v>
      </c>
    </row>
    <row r="25" spans="1:15" s="625" customFormat="1" ht="26.25" customHeight="1">
      <c r="A25" s="303">
        <v>2022</v>
      </c>
      <c r="B25" s="639">
        <v>158</v>
      </c>
      <c r="C25" s="640">
        <v>432616</v>
      </c>
      <c r="D25" s="640">
        <v>216</v>
      </c>
      <c r="E25" s="640">
        <v>1124428</v>
      </c>
      <c r="F25" s="640">
        <v>3035</v>
      </c>
      <c r="G25" s="640">
        <v>8446489</v>
      </c>
      <c r="H25" s="640">
        <v>15</v>
      </c>
      <c r="I25" s="640">
        <v>264721</v>
      </c>
      <c r="J25" s="640">
        <v>504</v>
      </c>
      <c r="K25" s="640">
        <v>2507238</v>
      </c>
      <c r="L25" s="640">
        <v>103</v>
      </c>
      <c r="M25" s="640">
        <v>298845</v>
      </c>
    </row>
    <row r="26" spans="1:15" s="887" customFormat="1" ht="26.25" customHeight="1">
      <c r="A26" s="959">
        <v>2023</v>
      </c>
      <c r="B26" s="960">
        <v>180</v>
      </c>
      <c r="C26" s="961">
        <v>579357</v>
      </c>
      <c r="D26" s="961">
        <v>221</v>
      </c>
      <c r="E26" s="961">
        <v>1310718</v>
      </c>
      <c r="F26" s="961">
        <v>3182</v>
      </c>
      <c r="G26" s="961">
        <v>9480775</v>
      </c>
      <c r="H26" s="961">
        <v>8</v>
      </c>
      <c r="I26" s="961">
        <v>239695</v>
      </c>
      <c r="J26" s="961">
        <v>448</v>
      </c>
      <c r="K26" s="961">
        <v>2789010</v>
      </c>
      <c r="L26" s="961">
        <v>94</v>
      </c>
      <c r="M26" s="962">
        <v>282167</v>
      </c>
    </row>
    <row r="27" spans="1:15" s="530" customFormat="1" ht="26.25" customHeight="1">
      <c r="A27" s="963">
        <v>2024</v>
      </c>
      <c r="B27" s="964">
        <v>228</v>
      </c>
      <c r="C27" s="965">
        <v>676844</v>
      </c>
      <c r="D27" s="965">
        <v>231</v>
      </c>
      <c r="E27" s="965">
        <v>1337516</v>
      </c>
      <c r="F27" s="965">
        <v>3351</v>
      </c>
      <c r="G27" s="965">
        <v>10652284</v>
      </c>
      <c r="H27" s="965">
        <v>6</v>
      </c>
      <c r="I27" s="965">
        <v>114295</v>
      </c>
      <c r="J27" s="965">
        <v>518</v>
      </c>
      <c r="K27" s="965">
        <v>3595058</v>
      </c>
      <c r="L27" s="965">
        <v>100</v>
      </c>
      <c r="M27" s="1038">
        <v>401600</v>
      </c>
    </row>
    <row r="28" spans="1:15" s="304" customFormat="1" ht="24" customHeight="1">
      <c r="A28" s="1642" t="s">
        <v>613</v>
      </c>
      <c r="B28" s="1642"/>
      <c r="C28" s="1642"/>
      <c r="D28" s="1642"/>
      <c r="E28" s="366"/>
      <c r="F28" s="366"/>
      <c r="G28" s="366"/>
      <c r="H28" s="366"/>
      <c r="I28" s="366"/>
      <c r="J28" s="366"/>
      <c r="K28" s="366"/>
      <c r="L28" s="366"/>
      <c r="M28" s="366"/>
    </row>
    <row r="29" spans="1:15" s="55" customFormat="1" ht="22.5" customHeight="1">
      <c r="A29" s="1582"/>
      <c r="B29" s="1582"/>
      <c r="C29" s="1582"/>
      <c r="D29" s="1582"/>
      <c r="E29" s="1582"/>
      <c r="F29" s="69"/>
      <c r="G29" s="69"/>
      <c r="H29" s="69"/>
      <c r="I29" s="69"/>
      <c r="J29" s="69"/>
      <c r="K29" s="69"/>
      <c r="L29" s="69"/>
      <c r="M29" s="69"/>
    </row>
  </sheetData>
  <mergeCells count="37">
    <mergeCell ref="H18:M18"/>
    <mergeCell ref="A14:M14"/>
    <mergeCell ref="B13:C13"/>
    <mergeCell ref="D13:E13"/>
    <mergeCell ref="D11:E11"/>
    <mergeCell ref="B12:C12"/>
    <mergeCell ref="D12:E12"/>
    <mergeCell ref="H19:I20"/>
    <mergeCell ref="A2:M2"/>
    <mergeCell ref="L6:M6"/>
    <mergeCell ref="F6:G6"/>
    <mergeCell ref="F4:M4"/>
    <mergeCell ref="A4:A7"/>
    <mergeCell ref="B7:C7"/>
    <mergeCell ref="D7:E7"/>
    <mergeCell ref="B4:E6"/>
    <mergeCell ref="F5:M5"/>
    <mergeCell ref="J6:K6"/>
    <mergeCell ref="H6:I6"/>
    <mergeCell ref="J19:K20"/>
    <mergeCell ref="L19:M20"/>
    <mergeCell ref="B10:C10"/>
    <mergeCell ref="D10:E10"/>
    <mergeCell ref="A1:D1"/>
    <mergeCell ref="A29:E29"/>
    <mergeCell ref="F19:G20"/>
    <mergeCell ref="B19:C19"/>
    <mergeCell ref="B18:G18"/>
    <mergeCell ref="A18:A21"/>
    <mergeCell ref="B20:C20"/>
    <mergeCell ref="D19:E20"/>
    <mergeCell ref="A28:D28"/>
    <mergeCell ref="B8:C8"/>
    <mergeCell ref="D8:E8"/>
    <mergeCell ref="B9:C9"/>
    <mergeCell ref="D9:E9"/>
    <mergeCell ref="B11:C11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73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rgb="FF00B050"/>
  </sheetPr>
  <dimension ref="A1:I26"/>
  <sheetViews>
    <sheetView view="pageBreakPreview" zoomScaleNormal="100" zoomScaleSheetLayoutView="100" workbookViewId="0">
      <selection activeCell="A2" sqref="A2:H2"/>
    </sheetView>
  </sheetViews>
  <sheetFormatPr defaultRowHeight="13.5"/>
  <cols>
    <col min="1" max="1" width="8.88671875" style="1"/>
    <col min="2" max="2" width="11.21875" style="1" customWidth="1"/>
    <col min="3" max="3" width="9.33203125" style="1" customWidth="1"/>
    <col min="4" max="4" width="8.109375" style="1" customWidth="1"/>
    <col min="5" max="5" width="6.5546875" style="1" customWidth="1"/>
    <col min="6" max="6" width="6.44140625" style="1" customWidth="1"/>
    <col min="7" max="7" width="11.109375" style="1" customWidth="1"/>
    <col min="8" max="8" width="10.6640625" style="1" customWidth="1"/>
    <col min="9" max="9" width="8.88671875" style="2" hidden="1" customWidth="1"/>
    <col min="10" max="16384" width="8.88671875" style="2"/>
  </cols>
  <sheetData>
    <row r="1" spans="1:9" s="18" customFormat="1" ht="16.5" customHeight="1">
      <c r="B1" s="15"/>
      <c r="C1" s="16"/>
      <c r="D1" s="16"/>
      <c r="E1" s="16"/>
      <c r="F1" s="1574" t="s">
        <v>379</v>
      </c>
      <c r="G1" s="1574"/>
      <c r="H1" s="1574"/>
      <c r="I1" s="1574"/>
    </row>
    <row r="2" spans="1:9" s="3" customFormat="1" ht="45" customHeight="1">
      <c r="A2" s="1210" t="s">
        <v>641</v>
      </c>
      <c r="B2" s="1210"/>
      <c r="C2" s="1210"/>
      <c r="D2" s="1210"/>
      <c r="E2" s="1210"/>
      <c r="F2" s="1210"/>
      <c r="G2" s="1210"/>
      <c r="H2" s="1210"/>
    </row>
    <row r="3" spans="1:9" s="4" customFormat="1" ht="16.5" customHeight="1">
      <c r="A3" s="1657" t="s">
        <v>151</v>
      </c>
      <c r="B3" s="1657"/>
      <c r="C3" s="6"/>
      <c r="D3" s="6"/>
      <c r="E3" s="6"/>
      <c r="F3" s="6"/>
      <c r="G3" s="1664" t="s">
        <v>18</v>
      </c>
      <c r="H3" s="1664"/>
    </row>
    <row r="4" spans="1:9" s="10" customFormat="1" ht="47.25" customHeight="1">
      <c r="A4" s="1451" t="s">
        <v>1</v>
      </c>
      <c r="B4" s="235" t="s">
        <v>4</v>
      </c>
      <c r="C4" s="1280" t="s">
        <v>540</v>
      </c>
      <c r="D4" s="1280"/>
      <c r="E4" s="1280"/>
      <c r="F4" s="1552"/>
      <c r="G4" s="235" t="s">
        <v>222</v>
      </c>
      <c r="H4" s="236" t="s">
        <v>152</v>
      </c>
    </row>
    <row r="5" spans="1:9" s="10" customFormat="1" ht="30" customHeight="1">
      <c r="A5" s="1660"/>
      <c r="B5" s="1658" t="s">
        <v>329</v>
      </c>
      <c r="C5" s="1658" t="s">
        <v>150</v>
      </c>
      <c r="D5" s="1658" t="s">
        <v>135</v>
      </c>
      <c r="E5" s="1658" t="s">
        <v>27</v>
      </c>
      <c r="F5" s="1658"/>
      <c r="G5" s="1658" t="s">
        <v>28</v>
      </c>
      <c r="H5" s="1662" t="s">
        <v>150</v>
      </c>
    </row>
    <row r="6" spans="1:9" s="84" customFormat="1" ht="24" customHeight="1">
      <c r="A6" s="1661"/>
      <c r="B6" s="1659"/>
      <c r="C6" s="1659"/>
      <c r="D6" s="1659"/>
      <c r="E6" s="234" t="s">
        <v>88</v>
      </c>
      <c r="F6" s="234" t="s">
        <v>90</v>
      </c>
      <c r="G6" s="1659"/>
      <c r="H6" s="1663"/>
    </row>
    <row r="7" spans="1:9" s="123" customFormat="1" ht="30" customHeight="1">
      <c r="A7" s="420">
        <v>2019</v>
      </c>
      <c r="B7" s="418">
        <v>326</v>
      </c>
      <c r="C7" s="88">
        <v>2</v>
      </c>
      <c r="D7" s="88">
        <v>455476</v>
      </c>
      <c r="E7" s="419">
        <v>4</v>
      </c>
      <c r="F7" s="419">
        <v>14</v>
      </c>
      <c r="G7" s="88">
        <v>324</v>
      </c>
      <c r="H7" s="419" t="s">
        <v>21</v>
      </c>
    </row>
    <row r="8" spans="1:9" s="166" customFormat="1" ht="30" customHeight="1">
      <c r="A8" s="420">
        <v>2020</v>
      </c>
      <c r="B8" s="418">
        <v>326</v>
      </c>
      <c r="C8" s="88">
        <v>2</v>
      </c>
      <c r="D8" s="88">
        <v>39455</v>
      </c>
      <c r="E8" s="419">
        <v>4</v>
      </c>
      <c r="F8" s="419">
        <v>16</v>
      </c>
      <c r="G8" s="88">
        <v>324</v>
      </c>
      <c r="H8" s="419" t="s">
        <v>21</v>
      </c>
    </row>
    <row r="9" spans="1:9" s="81" customFormat="1" ht="30" customHeight="1">
      <c r="A9" s="543">
        <v>2021</v>
      </c>
      <c r="B9" s="594">
        <v>329</v>
      </c>
      <c r="C9" s="595">
        <v>2</v>
      </c>
      <c r="D9" s="595">
        <v>63904</v>
      </c>
      <c r="E9" s="595">
        <v>7</v>
      </c>
      <c r="F9" s="595">
        <v>33</v>
      </c>
      <c r="G9" s="595">
        <v>327</v>
      </c>
      <c r="H9" s="544" t="s">
        <v>21</v>
      </c>
    </row>
    <row r="10" spans="1:9" s="81" customFormat="1" ht="30" customHeight="1">
      <c r="A10" s="637">
        <v>2022</v>
      </c>
      <c r="B10" s="594">
        <v>336</v>
      </c>
      <c r="C10" s="595">
        <v>3</v>
      </c>
      <c r="D10" s="595">
        <v>111878</v>
      </c>
      <c r="E10" s="595">
        <v>5</v>
      </c>
      <c r="F10" s="595">
        <v>19</v>
      </c>
      <c r="G10" s="595">
        <v>333</v>
      </c>
      <c r="H10" s="638" t="s">
        <v>160</v>
      </c>
    </row>
    <row r="11" spans="1:9" s="81" customFormat="1" ht="30" customHeight="1">
      <c r="A11" s="895">
        <v>2023</v>
      </c>
      <c r="B11" s="594">
        <v>339</v>
      </c>
      <c r="C11" s="595">
        <v>3</v>
      </c>
      <c r="D11" s="664">
        <v>231344</v>
      </c>
      <c r="E11" s="595">
        <v>3</v>
      </c>
      <c r="F11" s="595">
        <v>21</v>
      </c>
      <c r="G11" s="664">
        <v>336</v>
      </c>
      <c r="H11" s="894" t="s">
        <v>21</v>
      </c>
    </row>
    <row r="12" spans="1:9" s="81" customFormat="1" ht="30" customHeight="1">
      <c r="A12" s="127">
        <v>2024</v>
      </c>
      <c r="B12" s="466">
        <v>344</v>
      </c>
      <c r="C12" s="466">
        <v>3</v>
      </c>
      <c r="D12" s="754">
        <v>229521</v>
      </c>
      <c r="E12" s="466">
        <v>3</v>
      </c>
      <c r="F12" s="466">
        <v>21</v>
      </c>
      <c r="G12" s="754">
        <v>341</v>
      </c>
      <c r="H12" s="1035" t="s">
        <v>21</v>
      </c>
    </row>
    <row r="13" spans="1:9" s="70" customFormat="1" ht="30" customHeight="1">
      <c r="A13" s="66" t="s">
        <v>161</v>
      </c>
      <c r="B13" s="691">
        <v>84</v>
      </c>
      <c r="C13" s="465">
        <v>2</v>
      </c>
      <c r="D13" s="128">
        <v>150406</v>
      </c>
      <c r="E13" s="1197">
        <v>2</v>
      </c>
      <c r="F13" s="1197">
        <v>12</v>
      </c>
      <c r="G13" s="128">
        <v>82</v>
      </c>
      <c r="H13" s="1035" t="s">
        <v>21</v>
      </c>
      <c r="I13" s="57"/>
    </row>
    <row r="14" spans="1:9" s="70" customFormat="1" ht="30" customHeight="1">
      <c r="A14" s="66" t="s">
        <v>162</v>
      </c>
      <c r="B14" s="691">
        <v>23</v>
      </c>
      <c r="C14" s="1035" t="s">
        <v>21</v>
      </c>
      <c r="D14" s="1035" t="s">
        <v>21</v>
      </c>
      <c r="E14" s="1197" t="s">
        <v>21</v>
      </c>
      <c r="F14" s="1197" t="s">
        <v>21</v>
      </c>
      <c r="G14" s="128">
        <v>23</v>
      </c>
      <c r="H14" s="1035" t="s">
        <v>21</v>
      </c>
      <c r="I14" s="57"/>
    </row>
    <row r="15" spans="1:9" s="70" customFormat="1" ht="30" customHeight="1">
      <c r="A15" s="66" t="s">
        <v>163</v>
      </c>
      <c r="B15" s="691">
        <v>32</v>
      </c>
      <c r="C15" s="1035" t="s">
        <v>21</v>
      </c>
      <c r="D15" s="1035" t="s">
        <v>21</v>
      </c>
      <c r="E15" s="1197" t="s">
        <v>21</v>
      </c>
      <c r="F15" s="1197" t="s">
        <v>21</v>
      </c>
      <c r="G15" s="128">
        <v>32</v>
      </c>
      <c r="H15" s="1035" t="s">
        <v>21</v>
      </c>
      <c r="I15" s="57"/>
    </row>
    <row r="16" spans="1:9" s="70" customFormat="1" ht="30" customHeight="1">
      <c r="A16" s="66" t="s">
        <v>164</v>
      </c>
      <c r="B16" s="691">
        <v>34</v>
      </c>
      <c r="C16" s="1035" t="s">
        <v>21</v>
      </c>
      <c r="D16" s="1035" t="s">
        <v>21</v>
      </c>
      <c r="E16" s="1197" t="s">
        <v>21</v>
      </c>
      <c r="F16" s="1197" t="s">
        <v>21</v>
      </c>
      <c r="G16" s="128">
        <v>34</v>
      </c>
      <c r="H16" s="1035" t="s">
        <v>21</v>
      </c>
      <c r="I16" s="57"/>
    </row>
    <row r="17" spans="1:9" s="70" customFormat="1" ht="30" customHeight="1">
      <c r="A17" s="66" t="s">
        <v>165</v>
      </c>
      <c r="B17" s="691">
        <v>26</v>
      </c>
      <c r="C17" s="1035" t="s">
        <v>21</v>
      </c>
      <c r="D17" s="1035" t="s">
        <v>21</v>
      </c>
      <c r="E17" s="1197" t="s">
        <v>21</v>
      </c>
      <c r="F17" s="1197" t="s">
        <v>21</v>
      </c>
      <c r="G17" s="128">
        <v>26</v>
      </c>
      <c r="H17" s="1035" t="s">
        <v>21</v>
      </c>
      <c r="I17" s="57"/>
    </row>
    <row r="18" spans="1:9" s="70" customFormat="1" ht="30" customHeight="1">
      <c r="A18" s="66" t="s">
        <v>166</v>
      </c>
      <c r="B18" s="691">
        <v>34</v>
      </c>
      <c r="C18" s="1035" t="s">
        <v>21</v>
      </c>
      <c r="D18" s="1035" t="s">
        <v>21</v>
      </c>
      <c r="E18" s="1197" t="s">
        <v>21</v>
      </c>
      <c r="F18" s="1197" t="s">
        <v>21</v>
      </c>
      <c r="G18" s="128">
        <v>34</v>
      </c>
      <c r="H18" s="1035" t="s">
        <v>21</v>
      </c>
      <c r="I18" s="57"/>
    </row>
    <row r="19" spans="1:9" s="70" customFormat="1" ht="30" customHeight="1">
      <c r="A19" s="66" t="s">
        <v>167</v>
      </c>
      <c r="B19" s="691">
        <v>21</v>
      </c>
      <c r="C19" s="1035" t="s">
        <v>21</v>
      </c>
      <c r="D19" s="1035" t="s">
        <v>21</v>
      </c>
      <c r="E19" s="1197" t="s">
        <v>21</v>
      </c>
      <c r="F19" s="1197" t="s">
        <v>21</v>
      </c>
      <c r="G19" s="128">
        <v>21</v>
      </c>
      <c r="H19" s="1035" t="s">
        <v>21</v>
      </c>
      <c r="I19" s="57"/>
    </row>
    <row r="20" spans="1:9" s="70" customFormat="1" ht="30" customHeight="1">
      <c r="A20" s="66" t="s">
        <v>168</v>
      </c>
      <c r="B20" s="691">
        <v>18</v>
      </c>
      <c r="C20" s="1035" t="s">
        <v>21</v>
      </c>
      <c r="D20" s="1035" t="s">
        <v>21</v>
      </c>
      <c r="E20" s="1197" t="s">
        <v>21</v>
      </c>
      <c r="F20" s="1197" t="s">
        <v>21</v>
      </c>
      <c r="G20" s="128">
        <v>18</v>
      </c>
      <c r="H20" s="1035" t="s">
        <v>21</v>
      </c>
      <c r="I20" s="57"/>
    </row>
    <row r="21" spans="1:9" s="70" customFormat="1" ht="30" customHeight="1">
      <c r="A21" s="66" t="s">
        <v>169</v>
      </c>
      <c r="B21" s="691">
        <v>40</v>
      </c>
      <c r="C21" s="465">
        <v>1</v>
      </c>
      <c r="D21" s="128">
        <v>79115</v>
      </c>
      <c r="E21" s="1197">
        <v>1</v>
      </c>
      <c r="F21" s="1197">
        <v>9</v>
      </c>
      <c r="G21" s="128">
        <v>39</v>
      </c>
      <c r="H21" s="1035" t="s">
        <v>21</v>
      </c>
      <c r="I21" s="57"/>
    </row>
    <row r="22" spans="1:9" s="70" customFormat="1" ht="30" customHeight="1">
      <c r="A22" s="66" t="s">
        <v>170</v>
      </c>
      <c r="B22" s="691">
        <v>19</v>
      </c>
      <c r="C22" s="1035" t="s">
        <v>21</v>
      </c>
      <c r="D22" s="1035" t="s">
        <v>21</v>
      </c>
      <c r="E22" s="1197" t="s">
        <v>21</v>
      </c>
      <c r="F22" s="1197" t="s">
        <v>21</v>
      </c>
      <c r="G22" s="128">
        <v>19</v>
      </c>
      <c r="H22" s="1035" t="s">
        <v>21</v>
      </c>
      <c r="I22" s="57"/>
    </row>
    <row r="23" spans="1:9" s="70" customFormat="1" ht="30" customHeight="1">
      <c r="A23" s="66" t="s">
        <v>171</v>
      </c>
      <c r="B23" s="691">
        <v>11</v>
      </c>
      <c r="C23" s="1035" t="s">
        <v>21</v>
      </c>
      <c r="D23" s="1035" t="s">
        <v>21</v>
      </c>
      <c r="E23" s="1197" t="s">
        <v>21</v>
      </c>
      <c r="F23" s="1197" t="s">
        <v>21</v>
      </c>
      <c r="G23" s="128">
        <v>11</v>
      </c>
      <c r="H23" s="1035" t="s">
        <v>21</v>
      </c>
      <c r="I23" s="57"/>
    </row>
    <row r="24" spans="1:9" s="104" customFormat="1" ht="30" customHeight="1">
      <c r="A24" s="56" t="s">
        <v>172</v>
      </c>
      <c r="B24" s="746">
        <v>2</v>
      </c>
      <c r="C24" s="747" t="s">
        <v>21</v>
      </c>
      <c r="D24" s="747" t="s">
        <v>21</v>
      </c>
      <c r="E24" s="1198" t="s">
        <v>21</v>
      </c>
      <c r="F24" s="1198" t="s">
        <v>21</v>
      </c>
      <c r="G24" s="755">
        <v>2</v>
      </c>
      <c r="H24" s="747" t="s">
        <v>21</v>
      </c>
    </row>
    <row r="25" spans="1:9" s="70" customFormat="1" ht="16.5" customHeight="1">
      <c r="A25" s="1223" t="s">
        <v>370</v>
      </c>
      <c r="B25" s="1223"/>
      <c r="C25" s="1223"/>
      <c r="D25" s="60"/>
      <c r="E25" s="60"/>
      <c r="F25" s="57"/>
      <c r="G25" s="57"/>
      <c r="H25" s="57"/>
    </row>
    <row r="26" spans="1:9" s="70" customFormat="1">
      <c r="A26" s="57"/>
      <c r="B26" s="57"/>
      <c r="C26" s="57"/>
      <c r="D26" s="57"/>
      <c r="E26" s="57"/>
      <c r="F26" s="57"/>
      <c r="G26" s="57"/>
      <c r="H26" s="57"/>
    </row>
  </sheetData>
  <mergeCells count="13">
    <mergeCell ref="F1:I1"/>
    <mergeCell ref="A25:C25"/>
    <mergeCell ref="A2:H2"/>
    <mergeCell ref="C4:F4"/>
    <mergeCell ref="A3:B3"/>
    <mergeCell ref="E5:F5"/>
    <mergeCell ref="B5:B6"/>
    <mergeCell ref="C5:C6"/>
    <mergeCell ref="D5:D6"/>
    <mergeCell ref="A4:A6"/>
    <mergeCell ref="G5:G6"/>
    <mergeCell ref="H5:H6"/>
    <mergeCell ref="G3:H3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4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50"/>
  </sheetPr>
  <dimension ref="A1:AD33"/>
  <sheetViews>
    <sheetView view="pageBreakPreview" zoomScaleNormal="100" zoomScaleSheetLayoutView="100" workbookViewId="0">
      <selection activeCell="A2" sqref="A2:Q2"/>
    </sheetView>
  </sheetViews>
  <sheetFormatPr defaultRowHeight="13.5"/>
  <cols>
    <col min="1" max="1" width="6.6640625" customWidth="1"/>
    <col min="2" max="2" width="5.44140625" customWidth="1"/>
    <col min="3" max="3" width="5.109375" customWidth="1"/>
    <col min="4" max="4" width="4.6640625" customWidth="1"/>
    <col min="5" max="6" width="3.77734375" customWidth="1"/>
    <col min="7" max="8" width="3.5546875" customWidth="1"/>
    <col min="9" max="9" width="3.88671875" customWidth="1"/>
    <col min="10" max="10" width="1.6640625" customWidth="1"/>
    <col min="11" max="11" width="7" customWidth="1"/>
    <col min="12" max="12" width="5.5546875" customWidth="1"/>
    <col min="13" max="13" width="4.6640625" customWidth="1"/>
    <col min="14" max="14" width="4.77734375" customWidth="1"/>
    <col min="15" max="15" width="4.44140625" customWidth="1"/>
    <col min="16" max="16" width="3.77734375" customWidth="1"/>
    <col min="17" max="17" width="7.44140625" customWidth="1"/>
    <col min="18" max="18" width="5.77734375" customWidth="1"/>
    <col min="19" max="19" width="8" customWidth="1"/>
    <col min="20" max="21" width="7.109375" customWidth="1"/>
    <col min="22" max="22" width="8.21875" customWidth="1"/>
    <col min="23" max="24" width="5.77734375" customWidth="1"/>
    <col min="25" max="28" width="4.77734375" customWidth="1"/>
    <col min="29" max="30" width="5.77734375" customWidth="1"/>
  </cols>
  <sheetData>
    <row r="1" spans="1:30" ht="16.5" customHeight="1">
      <c r="A1" s="33" t="s">
        <v>379</v>
      </c>
      <c r="B1" s="33"/>
      <c r="C1" s="33"/>
      <c r="D1" s="137"/>
      <c r="E1" s="48"/>
      <c r="F1" s="19"/>
      <c r="G1" s="19"/>
      <c r="H1" s="19"/>
      <c r="I1" s="19"/>
      <c r="J1" s="19"/>
      <c r="K1" s="19"/>
      <c r="L1" s="19"/>
      <c r="M1" s="19"/>
      <c r="N1" s="19"/>
      <c r="O1" s="19"/>
      <c r="P1" s="20"/>
      <c r="R1" s="15"/>
      <c r="S1" s="15"/>
      <c r="T1" s="19"/>
      <c r="U1" s="19"/>
      <c r="V1" s="19"/>
      <c r="W1" s="19"/>
      <c r="X1" s="19"/>
      <c r="Y1" s="19"/>
      <c r="Z1" s="19"/>
      <c r="AA1" s="19"/>
      <c r="AB1" s="19"/>
      <c r="AC1" s="20"/>
      <c r="AD1" s="136" t="s">
        <v>378</v>
      </c>
    </row>
    <row r="2" spans="1:30" s="182" customFormat="1" ht="35.25" customHeight="1">
      <c r="A2" s="1694" t="s">
        <v>642</v>
      </c>
      <c r="B2" s="1695"/>
      <c r="C2" s="1695"/>
      <c r="D2" s="1695"/>
      <c r="E2" s="1695"/>
      <c r="F2" s="1695"/>
      <c r="G2" s="1695"/>
      <c r="H2" s="1695"/>
      <c r="I2" s="1695"/>
      <c r="J2" s="1695"/>
      <c r="K2" s="1695"/>
      <c r="L2" s="1695"/>
      <c r="M2" s="1695"/>
      <c r="N2" s="1695"/>
      <c r="O2" s="1695"/>
      <c r="P2" s="1695"/>
      <c r="Q2" s="1695"/>
      <c r="R2" s="1694" t="s">
        <v>660</v>
      </c>
      <c r="S2" s="1695"/>
      <c r="T2" s="1695"/>
      <c r="U2" s="1695"/>
      <c r="V2" s="1695"/>
      <c r="W2" s="1695"/>
      <c r="X2" s="1695"/>
      <c r="Y2" s="1695"/>
      <c r="Z2" s="1695"/>
      <c r="AA2" s="1695"/>
      <c r="AB2" s="1695"/>
      <c r="AC2" s="1695"/>
      <c r="AD2" s="1695"/>
    </row>
    <row r="3" spans="1:30" s="181" customFormat="1" ht="16.5" customHeight="1">
      <c r="A3" s="1403" t="s">
        <v>812</v>
      </c>
      <c r="B3" s="1403"/>
      <c r="C3" s="1403"/>
      <c r="D3" s="193"/>
      <c r="E3" s="193"/>
      <c r="F3" s="193"/>
      <c r="G3" s="193"/>
      <c r="H3" s="193"/>
      <c r="I3" s="193"/>
      <c r="J3" s="194"/>
      <c r="K3" s="194" t="s">
        <v>105</v>
      </c>
      <c r="L3" s="194"/>
      <c r="M3" s="1547" t="s">
        <v>813</v>
      </c>
      <c r="N3" s="1547"/>
      <c r="O3" s="1547"/>
      <c r="P3" s="1547"/>
      <c r="Q3" s="1547"/>
      <c r="R3" s="1403" t="s">
        <v>106</v>
      </c>
      <c r="S3" s="1403"/>
      <c r="T3" s="193"/>
      <c r="U3" s="193"/>
      <c r="V3" s="193"/>
      <c r="W3" s="194"/>
      <c r="X3" s="194" t="s">
        <v>105</v>
      </c>
      <c r="Y3" s="194"/>
      <c r="Z3" s="1224" t="s">
        <v>18</v>
      </c>
      <c r="AA3" s="1224"/>
      <c r="AB3" s="1224"/>
      <c r="AC3" s="1224"/>
      <c r="AD3" s="1224"/>
    </row>
    <row r="4" spans="1:30" s="182" customFormat="1" ht="15" customHeight="1">
      <c r="A4" s="1621" t="s">
        <v>715</v>
      </c>
      <c r="B4" s="1296" t="s">
        <v>610</v>
      </c>
      <c r="C4" s="1691"/>
      <c r="D4" s="1691"/>
      <c r="E4" s="1691"/>
      <c r="F4" s="1691"/>
      <c r="G4" s="1691"/>
      <c r="H4" s="1691"/>
      <c r="I4" s="1692"/>
      <c r="J4" s="1700" t="s">
        <v>541</v>
      </c>
      <c r="K4" s="1701"/>
      <c r="L4" s="1701"/>
      <c r="M4" s="1701"/>
      <c r="N4" s="1701"/>
      <c r="O4" s="1701"/>
      <c r="P4" s="1701"/>
      <c r="Q4" s="1701"/>
      <c r="R4" s="1621" t="s">
        <v>715</v>
      </c>
      <c r="S4" s="1696" t="s">
        <v>82</v>
      </c>
      <c r="T4" s="1691"/>
      <c r="U4" s="1691"/>
      <c r="V4" s="1691"/>
      <c r="W4" s="1700" t="s">
        <v>542</v>
      </c>
      <c r="X4" s="1701"/>
      <c r="Y4" s="1701"/>
      <c r="Z4" s="1701"/>
      <c r="AA4" s="1701"/>
      <c r="AB4" s="1701"/>
      <c r="AC4" s="1701"/>
      <c r="AD4" s="1701"/>
    </row>
    <row r="5" spans="1:30" s="182" customFormat="1" ht="15" customHeight="1">
      <c r="A5" s="1637"/>
      <c r="B5" s="1631"/>
      <c r="C5" s="1632"/>
      <c r="D5" s="1632"/>
      <c r="E5" s="1632"/>
      <c r="F5" s="1632"/>
      <c r="G5" s="1632"/>
      <c r="H5" s="1632"/>
      <c r="I5" s="1641"/>
      <c r="J5" s="1702"/>
      <c r="K5" s="1703"/>
      <c r="L5" s="1703"/>
      <c r="M5" s="1703"/>
      <c r="N5" s="1703"/>
      <c r="O5" s="1703"/>
      <c r="P5" s="1703"/>
      <c r="Q5" s="1703"/>
      <c r="R5" s="1637"/>
      <c r="S5" s="1688" t="s">
        <v>83</v>
      </c>
      <c r="T5" s="1630"/>
      <c r="U5" s="1630"/>
      <c r="V5" s="1630"/>
      <c r="W5" s="1702"/>
      <c r="X5" s="1703"/>
      <c r="Y5" s="1703"/>
      <c r="Z5" s="1703"/>
      <c r="AA5" s="1703"/>
      <c r="AB5" s="1703"/>
      <c r="AC5" s="1703"/>
      <c r="AD5" s="1703"/>
    </row>
    <row r="6" spans="1:30" s="182" customFormat="1" ht="24.75" customHeight="1">
      <c r="A6" s="1637"/>
      <c r="B6" s="1546" t="s">
        <v>543</v>
      </c>
      <c r="C6" s="1671" t="s">
        <v>544</v>
      </c>
      <c r="D6" s="1672"/>
      <c r="E6" s="1672"/>
      <c r="F6" s="1673"/>
      <c r="G6" s="1671" t="s">
        <v>27</v>
      </c>
      <c r="H6" s="1672"/>
      <c r="I6" s="1673"/>
      <c r="J6" s="1541" t="s">
        <v>543</v>
      </c>
      <c r="K6" s="1640"/>
      <c r="L6" s="1671" t="s">
        <v>544</v>
      </c>
      <c r="M6" s="1672"/>
      <c r="N6" s="1672"/>
      <c r="O6" s="1673"/>
      <c r="P6" s="1541" t="s">
        <v>29</v>
      </c>
      <c r="Q6" s="1544"/>
      <c r="R6" s="1637"/>
      <c r="S6" s="1546" t="s">
        <v>543</v>
      </c>
      <c r="T6" s="1671" t="s">
        <v>544</v>
      </c>
      <c r="U6" s="1673"/>
      <c r="V6" s="1546" t="s">
        <v>29</v>
      </c>
      <c r="W6" s="1541" t="s">
        <v>543</v>
      </c>
      <c r="X6" s="1640"/>
      <c r="Y6" s="1541" t="s">
        <v>544</v>
      </c>
      <c r="Z6" s="1544"/>
      <c r="AA6" s="1544"/>
      <c r="AB6" s="1640"/>
      <c r="AC6" s="1541" t="s">
        <v>29</v>
      </c>
      <c r="AD6" s="1544"/>
    </row>
    <row r="7" spans="1:30" s="182" customFormat="1" ht="15" customHeight="1">
      <c r="A7" s="1637"/>
      <c r="B7" s="1677"/>
      <c r="C7" s="1704"/>
      <c r="D7" s="1708"/>
      <c r="E7" s="1708"/>
      <c r="F7" s="1705"/>
      <c r="G7" s="1713"/>
      <c r="H7" s="1706" t="s">
        <v>22</v>
      </c>
      <c r="I7" s="1706" t="s">
        <v>23</v>
      </c>
      <c r="J7" s="1688"/>
      <c r="K7" s="1711"/>
      <c r="L7" s="1704"/>
      <c r="M7" s="1708"/>
      <c r="N7" s="1708"/>
      <c r="O7" s="1705"/>
      <c r="P7" s="1688"/>
      <c r="Q7" s="1630"/>
      <c r="R7" s="1637"/>
      <c r="S7" s="1677"/>
      <c r="T7" s="1704"/>
      <c r="U7" s="1705"/>
      <c r="V7" s="1677"/>
      <c r="W7" s="1688"/>
      <c r="X7" s="1711"/>
      <c r="Y7" s="1631"/>
      <c r="Z7" s="1632"/>
      <c r="AA7" s="1632"/>
      <c r="AB7" s="1641"/>
      <c r="AC7" s="1688"/>
      <c r="AD7" s="1630"/>
    </row>
    <row r="8" spans="1:30" s="182" customFormat="1" ht="20.25" customHeight="1">
      <c r="A8" s="1637"/>
      <c r="B8" s="1677"/>
      <c r="C8" s="1706" t="s">
        <v>545</v>
      </c>
      <c r="D8" s="1697" t="s">
        <v>713</v>
      </c>
      <c r="E8" s="1672"/>
      <c r="F8" s="1673"/>
      <c r="G8" s="1713"/>
      <c r="H8" s="1710"/>
      <c r="I8" s="1710"/>
      <c r="J8" s="1688"/>
      <c r="K8" s="1711"/>
      <c r="L8" s="1697" t="s">
        <v>84</v>
      </c>
      <c r="M8" s="1673"/>
      <c r="N8" s="1697" t="s">
        <v>85</v>
      </c>
      <c r="O8" s="1673"/>
      <c r="P8" s="1688"/>
      <c r="Q8" s="1630"/>
      <c r="R8" s="1637"/>
      <c r="S8" s="1677"/>
      <c r="T8" s="1706" t="s">
        <v>545</v>
      </c>
      <c r="U8" s="1706" t="s">
        <v>546</v>
      </c>
      <c r="V8" s="1677"/>
      <c r="W8" s="1688"/>
      <c r="X8" s="1711"/>
      <c r="Y8" s="1671" t="s">
        <v>545</v>
      </c>
      <c r="Z8" s="1673"/>
      <c r="AA8" s="1671" t="s">
        <v>546</v>
      </c>
      <c r="AB8" s="1673"/>
      <c r="AC8" s="1688"/>
      <c r="AD8" s="1630"/>
    </row>
    <row r="9" spans="1:30" s="182" customFormat="1" ht="33" customHeight="1">
      <c r="A9" s="1638"/>
      <c r="B9" s="1678"/>
      <c r="C9" s="1707"/>
      <c r="D9" s="244" t="s">
        <v>714</v>
      </c>
      <c r="E9" s="195" t="s">
        <v>22</v>
      </c>
      <c r="F9" s="195" t="s">
        <v>547</v>
      </c>
      <c r="G9" s="1714"/>
      <c r="H9" s="1707"/>
      <c r="I9" s="1707"/>
      <c r="J9" s="1689"/>
      <c r="K9" s="1712"/>
      <c r="L9" s="1698" t="s">
        <v>458</v>
      </c>
      <c r="M9" s="1699"/>
      <c r="N9" s="1698" t="s">
        <v>459</v>
      </c>
      <c r="O9" s="1699"/>
      <c r="P9" s="1689"/>
      <c r="Q9" s="1709"/>
      <c r="R9" s="1638"/>
      <c r="S9" s="1678"/>
      <c r="T9" s="1707"/>
      <c r="U9" s="1707"/>
      <c r="V9" s="1678"/>
      <c r="W9" s="1689"/>
      <c r="X9" s="1712"/>
      <c r="Y9" s="1674"/>
      <c r="Z9" s="1676"/>
      <c r="AA9" s="1674"/>
      <c r="AB9" s="1676"/>
      <c r="AC9" s="1689"/>
      <c r="AD9" s="1709"/>
    </row>
    <row r="10" spans="1:30" s="97" customFormat="1" ht="30" customHeight="1">
      <c r="A10" s="99">
        <v>2019</v>
      </c>
      <c r="B10" s="175">
        <v>1</v>
      </c>
      <c r="C10" s="416">
        <v>29</v>
      </c>
      <c r="D10" s="416">
        <v>21</v>
      </c>
      <c r="E10" s="416" t="s">
        <v>228</v>
      </c>
      <c r="F10" s="416" t="s">
        <v>228</v>
      </c>
      <c r="G10" s="416">
        <v>8</v>
      </c>
      <c r="H10" s="416" t="s">
        <v>228</v>
      </c>
      <c r="I10" s="416" t="s">
        <v>228</v>
      </c>
      <c r="J10" s="1687">
        <v>1</v>
      </c>
      <c r="K10" s="1687"/>
      <c r="L10" s="1687">
        <v>29</v>
      </c>
      <c r="M10" s="1687"/>
      <c r="N10" s="1687">
        <v>21</v>
      </c>
      <c r="O10" s="1687"/>
      <c r="P10" s="1687">
        <v>8</v>
      </c>
      <c r="Q10" s="1687"/>
      <c r="R10" s="99">
        <v>2019</v>
      </c>
      <c r="S10" s="416">
        <v>17</v>
      </c>
      <c r="T10" s="416">
        <v>361</v>
      </c>
      <c r="U10" s="416">
        <v>316</v>
      </c>
      <c r="V10" s="416">
        <v>257</v>
      </c>
      <c r="W10" s="1715">
        <v>9</v>
      </c>
      <c r="X10" s="1715"/>
      <c r="Y10" s="1715">
        <v>289</v>
      </c>
      <c r="Z10" s="1715"/>
      <c r="AA10" s="1715">
        <v>259</v>
      </c>
      <c r="AB10" s="1715"/>
      <c r="AC10" s="1715">
        <v>196</v>
      </c>
      <c r="AD10" s="1715"/>
    </row>
    <row r="11" spans="1:30" s="97" customFormat="1" ht="30" customHeight="1">
      <c r="A11" s="99">
        <v>2020</v>
      </c>
      <c r="B11" s="175">
        <v>1</v>
      </c>
      <c r="C11" s="243">
        <v>29</v>
      </c>
      <c r="D11" s="243">
        <v>28</v>
      </c>
      <c r="E11" s="243" t="s">
        <v>228</v>
      </c>
      <c r="F11" s="243" t="s">
        <v>228</v>
      </c>
      <c r="G11" s="243">
        <v>9</v>
      </c>
      <c r="H11" s="243" t="s">
        <v>228</v>
      </c>
      <c r="I11" s="243" t="s">
        <v>228</v>
      </c>
      <c r="J11" s="1687">
        <v>1</v>
      </c>
      <c r="K11" s="1687"/>
      <c r="L11" s="1687">
        <v>29</v>
      </c>
      <c r="M11" s="1687"/>
      <c r="N11" s="1687">
        <v>28</v>
      </c>
      <c r="O11" s="1687"/>
      <c r="P11" s="1687">
        <v>9</v>
      </c>
      <c r="Q11" s="1687"/>
      <c r="R11" s="99">
        <v>2020</v>
      </c>
      <c r="S11" s="243">
        <v>18</v>
      </c>
      <c r="T11" s="243">
        <v>390</v>
      </c>
      <c r="U11" s="243">
        <v>381</v>
      </c>
      <c r="V11" s="243">
        <v>266</v>
      </c>
      <c r="W11" s="1715">
        <v>12</v>
      </c>
      <c r="X11" s="1715"/>
      <c r="Y11" s="1715">
        <v>336</v>
      </c>
      <c r="Z11" s="1715"/>
      <c r="AA11" s="1715">
        <v>332</v>
      </c>
      <c r="AB11" s="1715"/>
      <c r="AC11" s="1715">
        <v>225</v>
      </c>
      <c r="AD11" s="1715"/>
    </row>
    <row r="12" spans="1:30" s="184" customFormat="1" ht="30" customHeight="1">
      <c r="A12" s="547">
        <v>2021</v>
      </c>
      <c r="B12" s="596">
        <v>1</v>
      </c>
      <c r="C12" s="597">
        <v>29</v>
      </c>
      <c r="D12" s="597">
        <v>27</v>
      </c>
      <c r="E12" s="598" t="s">
        <v>228</v>
      </c>
      <c r="F12" s="598" t="s">
        <v>228</v>
      </c>
      <c r="G12" s="597">
        <v>8</v>
      </c>
      <c r="H12" s="598" t="s">
        <v>228</v>
      </c>
      <c r="I12" s="598" t="s">
        <v>228</v>
      </c>
      <c r="J12" s="1690">
        <v>1</v>
      </c>
      <c r="K12" s="1690"/>
      <c r="L12" s="1690">
        <v>29</v>
      </c>
      <c r="M12" s="1690"/>
      <c r="N12" s="1690">
        <v>27</v>
      </c>
      <c r="O12" s="1690"/>
      <c r="P12" s="1690">
        <v>8</v>
      </c>
      <c r="Q12" s="1690"/>
      <c r="R12" s="599">
        <v>2021</v>
      </c>
      <c r="S12" s="597">
        <v>18</v>
      </c>
      <c r="T12" s="597">
        <v>390</v>
      </c>
      <c r="U12" s="597">
        <v>381</v>
      </c>
      <c r="V12" s="597">
        <v>256</v>
      </c>
      <c r="W12" s="1667">
        <v>12</v>
      </c>
      <c r="X12" s="1667"/>
      <c r="Y12" s="1667">
        <v>336</v>
      </c>
      <c r="Z12" s="1667"/>
      <c r="AA12" s="1667">
        <v>331</v>
      </c>
      <c r="AB12" s="1667"/>
      <c r="AC12" s="1667">
        <v>215</v>
      </c>
      <c r="AD12" s="1667"/>
    </row>
    <row r="13" spans="1:30" s="184" customFormat="1" ht="30" customHeight="1">
      <c r="A13" s="99">
        <v>2022</v>
      </c>
      <c r="B13" s="658">
        <v>1</v>
      </c>
      <c r="C13" s="128">
        <v>29</v>
      </c>
      <c r="D13" s="128">
        <v>25</v>
      </c>
      <c r="E13" s="641">
        <v>8</v>
      </c>
      <c r="F13" s="641">
        <v>17</v>
      </c>
      <c r="G13" s="128">
        <v>7</v>
      </c>
      <c r="H13" s="641">
        <v>3</v>
      </c>
      <c r="I13" s="641">
        <v>4</v>
      </c>
      <c r="J13" s="1722">
        <v>1</v>
      </c>
      <c r="K13" s="1722"/>
      <c r="L13" s="1722">
        <v>29</v>
      </c>
      <c r="M13" s="1722"/>
      <c r="N13" s="1722">
        <v>25</v>
      </c>
      <c r="O13" s="1722"/>
      <c r="P13" s="1722">
        <v>7</v>
      </c>
      <c r="Q13" s="1722"/>
      <c r="R13" s="659">
        <v>2022</v>
      </c>
      <c r="S13" s="128">
        <v>21</v>
      </c>
      <c r="T13" s="128">
        <v>535</v>
      </c>
      <c r="U13" s="128">
        <v>479</v>
      </c>
      <c r="V13" s="128">
        <v>330</v>
      </c>
      <c r="W13" s="1681">
        <v>15</v>
      </c>
      <c r="X13" s="1681"/>
      <c r="Y13" s="1681">
        <v>481</v>
      </c>
      <c r="Z13" s="1681"/>
      <c r="AA13" s="1681">
        <v>431</v>
      </c>
      <c r="AB13" s="1681"/>
      <c r="AC13" s="1681">
        <v>289</v>
      </c>
      <c r="AD13" s="1681"/>
    </row>
    <row r="14" spans="1:30" s="184" customFormat="1" ht="30" customHeight="1">
      <c r="A14" s="928">
        <v>2023</v>
      </c>
      <c r="B14" s="968">
        <v>1</v>
      </c>
      <c r="C14" s="966">
        <v>29</v>
      </c>
      <c r="D14" s="966">
        <v>25</v>
      </c>
      <c r="E14" s="967" t="s">
        <v>220</v>
      </c>
      <c r="F14" s="967" t="s">
        <v>220</v>
      </c>
      <c r="G14" s="966">
        <v>7</v>
      </c>
      <c r="H14" s="967" t="s">
        <v>220</v>
      </c>
      <c r="I14" s="967" t="s">
        <v>228</v>
      </c>
      <c r="J14" s="1693">
        <v>1</v>
      </c>
      <c r="K14" s="1693"/>
      <c r="L14" s="1693">
        <v>29</v>
      </c>
      <c r="M14" s="1693"/>
      <c r="N14" s="1693">
        <v>25</v>
      </c>
      <c r="O14" s="1693"/>
      <c r="P14" s="1693">
        <v>7</v>
      </c>
      <c r="Q14" s="1693"/>
      <c r="R14" s="939">
        <v>2023</v>
      </c>
      <c r="S14" s="971">
        <v>19</v>
      </c>
      <c r="T14" s="966">
        <v>524</v>
      </c>
      <c r="U14" s="966">
        <v>475</v>
      </c>
      <c r="V14" s="966">
        <v>339</v>
      </c>
      <c r="W14" s="1718">
        <v>15</v>
      </c>
      <c r="X14" s="1718"/>
      <c r="Y14" s="1718">
        <v>488</v>
      </c>
      <c r="Z14" s="1718"/>
      <c r="AA14" s="1718">
        <v>442</v>
      </c>
      <c r="AB14" s="1718"/>
      <c r="AC14" s="1718">
        <v>312</v>
      </c>
      <c r="AD14" s="1719"/>
    </row>
    <row r="15" spans="1:30" s="184" customFormat="1" ht="30" customHeight="1">
      <c r="A15" s="970">
        <v>2024</v>
      </c>
      <c r="B15" s="969">
        <v>1</v>
      </c>
      <c r="C15" s="1041">
        <v>29</v>
      </c>
      <c r="D15" s="1041">
        <v>18</v>
      </c>
      <c r="E15" s="1113">
        <v>5</v>
      </c>
      <c r="F15" s="1113">
        <v>13</v>
      </c>
      <c r="G15" s="1041">
        <v>10</v>
      </c>
      <c r="H15" s="1203">
        <v>4</v>
      </c>
      <c r="I15" s="1203">
        <v>6</v>
      </c>
      <c r="J15" s="1721">
        <v>1</v>
      </c>
      <c r="K15" s="1721"/>
      <c r="L15" s="1721">
        <v>29</v>
      </c>
      <c r="M15" s="1721"/>
      <c r="N15" s="1721">
        <v>18</v>
      </c>
      <c r="O15" s="1721"/>
      <c r="P15" s="1721">
        <v>10</v>
      </c>
      <c r="Q15" s="1721"/>
      <c r="R15" s="972">
        <v>2024</v>
      </c>
      <c r="S15" s="1042">
        <v>21</v>
      </c>
      <c r="T15" s="1041">
        <v>542</v>
      </c>
      <c r="U15" s="1041">
        <v>500</v>
      </c>
      <c r="V15" s="1041">
        <v>376</v>
      </c>
      <c r="W15" s="1665">
        <v>15</v>
      </c>
      <c r="X15" s="1665"/>
      <c r="Y15" s="1665">
        <v>488</v>
      </c>
      <c r="Z15" s="1665"/>
      <c r="AA15" s="1665">
        <v>463</v>
      </c>
      <c r="AB15" s="1665"/>
      <c r="AC15" s="1665">
        <v>344</v>
      </c>
      <c r="AD15" s="1717"/>
    </row>
    <row r="16" spans="1:30" s="152" customFormat="1" ht="16.5" customHeight="1">
      <c r="A16" s="1223" t="s">
        <v>370</v>
      </c>
      <c r="B16" s="1223"/>
      <c r="C16" s="1223"/>
      <c r="D16" s="224"/>
      <c r="E16" s="224"/>
      <c r="R16" s="1223" t="s">
        <v>370</v>
      </c>
      <c r="S16" s="1223"/>
      <c r="T16" s="1223"/>
    </row>
    <row r="17" spans="1:30" s="152" customFormat="1" ht="16.5" customHeight="1">
      <c r="A17" s="248"/>
      <c r="B17" s="248"/>
      <c r="C17" s="248"/>
      <c r="D17" s="248"/>
      <c r="E17" s="248"/>
      <c r="R17" s="275"/>
      <c r="S17" s="275"/>
      <c r="T17" s="275"/>
    </row>
    <row r="18" spans="1:30" s="182" customFormat="1" ht="35.25" customHeight="1">
      <c r="A18" s="1695" t="s">
        <v>643</v>
      </c>
      <c r="B18" s="1695"/>
      <c r="C18" s="1695"/>
      <c r="D18" s="1695"/>
      <c r="E18" s="1695"/>
      <c r="F18" s="1695"/>
      <c r="G18" s="1695"/>
      <c r="H18" s="1695"/>
      <c r="I18" s="1695"/>
      <c r="J18" s="1695"/>
      <c r="K18" s="1695"/>
      <c r="L18" s="1695"/>
      <c r="M18" s="1695"/>
      <c r="N18" s="1695"/>
      <c r="O18" s="1695"/>
      <c r="P18" s="1695"/>
      <c r="Q18" s="1695"/>
      <c r="R18" s="1695" t="s">
        <v>644</v>
      </c>
      <c r="S18" s="1695"/>
      <c r="T18" s="1695"/>
      <c r="U18" s="1695"/>
      <c r="V18" s="1695"/>
      <c r="W18" s="1695"/>
      <c r="X18" s="1695"/>
      <c r="Y18" s="1695"/>
      <c r="Z18" s="486"/>
      <c r="AA18" s="486"/>
      <c r="AB18" s="486"/>
      <c r="AC18" s="486"/>
      <c r="AD18" s="486"/>
    </row>
    <row r="19" spans="1:30" s="181" customFormat="1" ht="16.5" customHeight="1">
      <c r="A19" s="1403" t="s">
        <v>812</v>
      </c>
      <c r="B19" s="1403"/>
      <c r="C19" s="1403"/>
      <c r="D19" s="193"/>
      <c r="E19" s="193"/>
      <c r="F19" s="193"/>
      <c r="G19" s="193"/>
      <c r="H19" s="193"/>
      <c r="I19" s="193"/>
      <c r="J19" s="259"/>
      <c r="K19" s="259" t="s">
        <v>105</v>
      </c>
      <c r="L19" s="259"/>
      <c r="M19" s="1547" t="s">
        <v>813</v>
      </c>
      <c r="N19" s="1547"/>
      <c r="O19" s="1547"/>
      <c r="P19" s="1547"/>
      <c r="Q19" s="1547"/>
      <c r="R19" s="1403" t="s">
        <v>106</v>
      </c>
      <c r="S19" s="1403"/>
      <c r="T19" s="193"/>
      <c r="U19" s="193"/>
      <c r="V19" s="1224" t="s">
        <v>18</v>
      </c>
      <c r="W19" s="1224"/>
      <c r="X19" s="1224"/>
      <c r="Y19" s="1224"/>
      <c r="Z19" s="1720"/>
      <c r="AA19" s="1720"/>
      <c r="AB19" s="1720"/>
      <c r="AC19" s="1720"/>
      <c r="AD19" s="1720"/>
    </row>
    <row r="20" spans="1:30" s="182" customFormat="1" ht="15" customHeight="1">
      <c r="A20" s="1621" t="s">
        <v>715</v>
      </c>
      <c r="B20" s="1296" t="s">
        <v>548</v>
      </c>
      <c r="C20" s="1691"/>
      <c r="D20" s="1691"/>
      <c r="E20" s="1691"/>
      <c r="F20" s="1691"/>
      <c r="G20" s="1691"/>
      <c r="H20" s="1691"/>
      <c r="I20" s="1691"/>
      <c r="J20" s="1691"/>
      <c r="K20" s="1692"/>
      <c r="L20" s="1542" t="s">
        <v>549</v>
      </c>
      <c r="M20" s="1691"/>
      <c r="N20" s="1691"/>
      <c r="O20" s="1691"/>
      <c r="P20" s="1691"/>
      <c r="Q20" s="1691"/>
      <c r="R20" s="1621" t="s">
        <v>715</v>
      </c>
      <c r="S20" s="1296" t="s">
        <v>550</v>
      </c>
      <c r="T20" s="1542"/>
      <c r="U20" s="1542"/>
      <c r="V20" s="1542"/>
      <c r="W20" s="1542"/>
      <c r="X20" s="1542"/>
      <c r="Y20" s="1669"/>
      <c r="Z20" s="1007"/>
      <c r="AA20" s="1007"/>
      <c r="AB20" s="1007"/>
      <c r="AC20" s="1007"/>
      <c r="AD20" s="1007"/>
    </row>
    <row r="21" spans="1:30" s="182" customFormat="1" ht="15" customHeight="1">
      <c r="A21" s="1637"/>
      <c r="B21" s="1631"/>
      <c r="C21" s="1632"/>
      <c r="D21" s="1632"/>
      <c r="E21" s="1632"/>
      <c r="F21" s="1632"/>
      <c r="G21" s="1632"/>
      <c r="H21" s="1632"/>
      <c r="I21" s="1632"/>
      <c r="J21" s="1632"/>
      <c r="K21" s="1641"/>
      <c r="L21" s="1632"/>
      <c r="M21" s="1632"/>
      <c r="N21" s="1632"/>
      <c r="O21" s="1632"/>
      <c r="P21" s="1632"/>
      <c r="Q21" s="1632"/>
      <c r="R21" s="1637"/>
      <c r="S21" s="1622"/>
      <c r="T21" s="1624"/>
      <c r="U21" s="1624"/>
      <c r="V21" s="1624"/>
      <c r="W21" s="1624"/>
      <c r="X21" s="1624"/>
      <c r="Y21" s="1670"/>
      <c r="Z21" s="1008"/>
      <c r="AA21" s="1008"/>
      <c r="AB21" s="1008"/>
      <c r="AC21" s="1008"/>
      <c r="AD21" s="1008"/>
    </row>
    <row r="22" spans="1:30" s="182" customFormat="1" ht="15" customHeight="1">
      <c r="A22" s="1637"/>
      <c r="B22" s="1546" t="s">
        <v>543</v>
      </c>
      <c r="C22" s="1541" t="s">
        <v>544</v>
      </c>
      <c r="D22" s="1544"/>
      <c r="E22" s="1544"/>
      <c r="F22" s="1544"/>
      <c r="G22" s="1544"/>
      <c r="H22" s="1544"/>
      <c r="I22" s="1544"/>
      <c r="J22" s="1640"/>
      <c r="K22" s="1546" t="s">
        <v>29</v>
      </c>
      <c r="L22" s="1546" t="s">
        <v>543</v>
      </c>
      <c r="M22" s="1541" t="s">
        <v>544</v>
      </c>
      <c r="N22" s="1544"/>
      <c r="O22" s="1544"/>
      <c r="P22" s="1640"/>
      <c r="Q22" s="1541" t="s">
        <v>29</v>
      </c>
      <c r="R22" s="1637"/>
      <c r="S22" s="1546" t="s">
        <v>543</v>
      </c>
      <c r="T22" s="1541" t="s">
        <v>544</v>
      </c>
      <c r="U22" s="1544"/>
      <c r="V22" s="1544"/>
      <c r="W22" s="1640"/>
      <c r="X22" s="1541" t="s">
        <v>29</v>
      </c>
      <c r="Y22" s="1683"/>
    </row>
    <row r="23" spans="1:30" s="182" customFormat="1" ht="15" customHeight="1">
      <c r="A23" s="1637"/>
      <c r="B23" s="1677"/>
      <c r="C23" s="1631"/>
      <c r="D23" s="1632"/>
      <c r="E23" s="1632"/>
      <c r="F23" s="1632"/>
      <c r="G23" s="1632"/>
      <c r="H23" s="1632"/>
      <c r="I23" s="1632"/>
      <c r="J23" s="1641"/>
      <c r="K23" s="1677"/>
      <c r="L23" s="1677"/>
      <c r="M23" s="1631"/>
      <c r="N23" s="1632"/>
      <c r="O23" s="1632"/>
      <c r="P23" s="1641"/>
      <c r="Q23" s="1688"/>
      <c r="R23" s="1637"/>
      <c r="S23" s="1677"/>
      <c r="T23" s="1631"/>
      <c r="U23" s="1632"/>
      <c r="V23" s="1632"/>
      <c r="W23" s="1641"/>
      <c r="X23" s="1629"/>
      <c r="Y23" s="1684"/>
    </row>
    <row r="24" spans="1:30" s="182" customFormat="1" ht="15" customHeight="1">
      <c r="A24" s="1637"/>
      <c r="B24" s="1677"/>
      <c r="C24" s="1671" t="s">
        <v>545</v>
      </c>
      <c r="D24" s="1672"/>
      <c r="E24" s="1672"/>
      <c r="F24" s="1673"/>
      <c r="G24" s="1671" t="s">
        <v>546</v>
      </c>
      <c r="H24" s="1672"/>
      <c r="I24" s="1672"/>
      <c r="J24" s="1673"/>
      <c r="K24" s="1677"/>
      <c r="L24" s="1677"/>
      <c r="M24" s="1671" t="s">
        <v>545</v>
      </c>
      <c r="N24" s="1673"/>
      <c r="O24" s="1671" t="s">
        <v>546</v>
      </c>
      <c r="P24" s="1673"/>
      <c r="Q24" s="1688"/>
      <c r="R24" s="1637"/>
      <c r="S24" s="1677"/>
      <c r="T24" s="1671" t="s">
        <v>545</v>
      </c>
      <c r="U24" s="1673"/>
      <c r="V24" s="1671" t="s">
        <v>546</v>
      </c>
      <c r="W24" s="1673"/>
      <c r="X24" s="1629"/>
      <c r="Y24" s="1684"/>
    </row>
    <row r="25" spans="1:30" s="182" customFormat="1" ht="15" customHeight="1">
      <c r="A25" s="1638"/>
      <c r="B25" s="1678"/>
      <c r="C25" s="1674"/>
      <c r="D25" s="1675"/>
      <c r="E25" s="1675"/>
      <c r="F25" s="1676"/>
      <c r="G25" s="1674"/>
      <c r="H25" s="1675"/>
      <c r="I25" s="1675"/>
      <c r="J25" s="1676"/>
      <c r="K25" s="1678"/>
      <c r="L25" s="1678"/>
      <c r="M25" s="1674"/>
      <c r="N25" s="1676"/>
      <c r="O25" s="1674"/>
      <c r="P25" s="1676"/>
      <c r="Q25" s="1689"/>
      <c r="R25" s="1638"/>
      <c r="S25" s="1678"/>
      <c r="T25" s="1724"/>
      <c r="U25" s="1725"/>
      <c r="V25" s="1724"/>
      <c r="W25" s="1725"/>
      <c r="X25" s="1685"/>
      <c r="Y25" s="1686"/>
    </row>
    <row r="26" spans="1:30" s="97" customFormat="1" ht="30" customHeight="1">
      <c r="A26" s="99">
        <v>2019</v>
      </c>
      <c r="B26" s="257" t="s">
        <v>160</v>
      </c>
      <c r="C26" s="1687" t="s">
        <v>160</v>
      </c>
      <c r="D26" s="1687"/>
      <c r="E26" s="1687"/>
      <c r="F26" s="1687"/>
      <c r="G26" s="1687" t="s">
        <v>160</v>
      </c>
      <c r="H26" s="1687"/>
      <c r="I26" s="1687"/>
      <c r="J26" s="1687"/>
      <c r="K26" s="257" t="s">
        <v>160</v>
      </c>
      <c r="L26" s="257" t="s">
        <v>160</v>
      </c>
      <c r="M26" s="1687" t="s">
        <v>160</v>
      </c>
      <c r="N26" s="1687"/>
      <c r="O26" s="1687" t="s">
        <v>160</v>
      </c>
      <c r="P26" s="1687"/>
      <c r="Q26" s="257" t="s">
        <v>160</v>
      </c>
      <c r="R26" s="99">
        <v>2019</v>
      </c>
      <c r="S26" s="175">
        <v>8</v>
      </c>
      <c r="T26" s="1715">
        <v>72</v>
      </c>
      <c r="U26" s="1715"/>
      <c r="V26" s="1715">
        <v>57</v>
      </c>
      <c r="W26" s="1715"/>
      <c r="X26" s="1715">
        <v>61</v>
      </c>
      <c r="Y26" s="1726"/>
    </row>
    <row r="27" spans="1:30" s="97" customFormat="1" ht="30" customHeight="1">
      <c r="A27" s="99">
        <v>2020</v>
      </c>
      <c r="B27" s="257" t="s">
        <v>160</v>
      </c>
      <c r="C27" s="1687" t="s">
        <v>160</v>
      </c>
      <c r="D27" s="1687"/>
      <c r="E27" s="1687"/>
      <c r="F27" s="1687"/>
      <c r="G27" s="1687" t="s">
        <v>160</v>
      </c>
      <c r="H27" s="1687"/>
      <c r="I27" s="1687"/>
      <c r="J27" s="1687"/>
      <c r="K27" s="257" t="s">
        <v>160</v>
      </c>
      <c r="L27" s="257" t="s">
        <v>160</v>
      </c>
      <c r="M27" s="1687" t="s">
        <v>160</v>
      </c>
      <c r="N27" s="1687"/>
      <c r="O27" s="1687" t="s">
        <v>160</v>
      </c>
      <c r="P27" s="1687"/>
      <c r="Q27" s="257" t="s">
        <v>160</v>
      </c>
      <c r="R27" s="99">
        <v>2020</v>
      </c>
      <c r="S27" s="175">
        <v>6</v>
      </c>
      <c r="T27" s="1715">
        <v>54</v>
      </c>
      <c r="U27" s="1715"/>
      <c r="V27" s="1715">
        <v>49</v>
      </c>
      <c r="W27" s="1715"/>
      <c r="X27" s="1715">
        <v>41</v>
      </c>
      <c r="Y27" s="1726"/>
    </row>
    <row r="28" spans="1:30" s="600" customFormat="1" ht="30" customHeight="1">
      <c r="A28" s="547">
        <v>2021</v>
      </c>
      <c r="B28" s="598" t="s">
        <v>160</v>
      </c>
      <c r="C28" s="1679" t="s">
        <v>160</v>
      </c>
      <c r="D28" s="1679"/>
      <c r="E28" s="1679"/>
      <c r="F28" s="1679"/>
      <c r="G28" s="1679" t="s">
        <v>160</v>
      </c>
      <c r="H28" s="1679"/>
      <c r="I28" s="1679"/>
      <c r="J28" s="1679"/>
      <c r="K28" s="598" t="s">
        <v>160</v>
      </c>
      <c r="L28" s="598" t="s">
        <v>160</v>
      </c>
      <c r="M28" s="1679" t="s">
        <v>160</v>
      </c>
      <c r="N28" s="1679"/>
      <c r="O28" s="1679" t="s">
        <v>160</v>
      </c>
      <c r="P28" s="1679"/>
      <c r="Q28" s="598" t="s">
        <v>160</v>
      </c>
      <c r="R28" s="547">
        <v>2021</v>
      </c>
      <c r="S28" s="596">
        <v>6</v>
      </c>
      <c r="T28" s="1667">
        <v>54</v>
      </c>
      <c r="U28" s="1667"/>
      <c r="V28" s="1667">
        <v>50</v>
      </c>
      <c r="W28" s="1667"/>
      <c r="X28" s="1667">
        <v>41</v>
      </c>
      <c r="Y28" s="1668"/>
    </row>
    <row r="29" spans="1:30" s="660" customFormat="1" ht="30" customHeight="1">
      <c r="A29" s="99">
        <v>2022</v>
      </c>
      <c r="B29" s="641" t="s">
        <v>160</v>
      </c>
      <c r="C29" s="1680" t="s">
        <v>160</v>
      </c>
      <c r="D29" s="1680"/>
      <c r="E29" s="1680"/>
      <c r="F29" s="1680"/>
      <c r="G29" s="1680" t="s">
        <v>160</v>
      </c>
      <c r="H29" s="1680"/>
      <c r="I29" s="1680"/>
      <c r="J29" s="1680"/>
      <c r="K29" s="641" t="s">
        <v>160</v>
      </c>
      <c r="L29" s="641" t="s">
        <v>160</v>
      </c>
      <c r="M29" s="1680" t="s">
        <v>160</v>
      </c>
      <c r="N29" s="1680"/>
      <c r="O29" s="1680" t="s">
        <v>160</v>
      </c>
      <c r="P29" s="1680"/>
      <c r="Q29" s="641" t="s">
        <v>160</v>
      </c>
      <c r="R29" s="99">
        <v>2022</v>
      </c>
      <c r="S29" s="658">
        <v>6</v>
      </c>
      <c r="T29" s="1681">
        <v>54</v>
      </c>
      <c r="U29" s="1681"/>
      <c r="V29" s="1681">
        <v>48</v>
      </c>
      <c r="W29" s="1681"/>
      <c r="X29" s="1681">
        <v>41</v>
      </c>
      <c r="Y29" s="1682"/>
    </row>
    <row r="30" spans="1:30" s="660" customFormat="1" ht="30" customHeight="1">
      <c r="A30" s="99">
        <v>2023</v>
      </c>
      <c r="B30" s="896" t="s">
        <v>160</v>
      </c>
      <c r="C30" s="1680" t="s">
        <v>160</v>
      </c>
      <c r="D30" s="1680"/>
      <c r="E30" s="1680"/>
      <c r="F30" s="1680"/>
      <c r="G30" s="1680" t="s">
        <v>160</v>
      </c>
      <c r="H30" s="1680"/>
      <c r="I30" s="1680"/>
      <c r="J30" s="1680"/>
      <c r="K30" s="896" t="s">
        <v>160</v>
      </c>
      <c r="L30" s="896" t="s">
        <v>160</v>
      </c>
      <c r="M30" s="1680" t="s">
        <v>160</v>
      </c>
      <c r="N30" s="1680"/>
      <c r="O30" s="1680" t="s">
        <v>160</v>
      </c>
      <c r="P30" s="1680"/>
      <c r="Q30" s="896" t="s">
        <v>160</v>
      </c>
      <c r="R30" s="974">
        <v>2023</v>
      </c>
      <c r="S30" s="968">
        <v>4</v>
      </c>
      <c r="T30" s="1718">
        <v>36</v>
      </c>
      <c r="U30" s="1718"/>
      <c r="V30" s="1718">
        <v>33</v>
      </c>
      <c r="W30" s="1718"/>
      <c r="X30" s="1718">
        <v>27</v>
      </c>
      <c r="Y30" s="1723"/>
    </row>
    <row r="31" spans="1:30" s="184" customFormat="1" ht="30" customHeight="1">
      <c r="A31" s="218">
        <v>2024</v>
      </c>
      <c r="B31" s="1188" t="s">
        <v>160</v>
      </c>
      <c r="C31" s="1716" t="s">
        <v>160</v>
      </c>
      <c r="D31" s="1716"/>
      <c r="E31" s="1716"/>
      <c r="F31" s="1716"/>
      <c r="G31" s="1716" t="s">
        <v>160</v>
      </c>
      <c r="H31" s="1716"/>
      <c r="I31" s="1716"/>
      <c r="J31" s="1716"/>
      <c r="K31" s="1189" t="s">
        <v>160</v>
      </c>
      <c r="L31" s="1189" t="s">
        <v>160</v>
      </c>
      <c r="M31" s="1716" t="s">
        <v>160</v>
      </c>
      <c r="N31" s="1716"/>
      <c r="O31" s="1716" t="s">
        <v>160</v>
      </c>
      <c r="P31" s="1716"/>
      <c r="Q31" s="1190" t="s">
        <v>160</v>
      </c>
      <c r="R31" s="973">
        <v>2024</v>
      </c>
      <c r="S31" s="969">
        <v>6</v>
      </c>
      <c r="T31" s="1665">
        <v>54</v>
      </c>
      <c r="U31" s="1665"/>
      <c r="V31" s="1665">
        <v>37</v>
      </c>
      <c r="W31" s="1665"/>
      <c r="X31" s="1665">
        <v>32</v>
      </c>
      <c r="Y31" s="1666"/>
    </row>
    <row r="32" spans="1:30" s="182" customFormat="1" ht="15">
      <c r="A32" s="1223" t="s">
        <v>370</v>
      </c>
      <c r="B32" s="1223"/>
      <c r="C32" s="1223"/>
      <c r="R32" s="1223" t="s">
        <v>370</v>
      </c>
      <c r="S32" s="1223"/>
      <c r="T32" s="1223"/>
      <c r="U32" s="152"/>
    </row>
    <row r="33" s="182" customFormat="1"/>
  </sheetData>
  <mergeCells count="159">
    <mergeCell ref="V30:W30"/>
    <mergeCell ref="X30:Y30"/>
    <mergeCell ref="S22:S25"/>
    <mergeCell ref="T22:W23"/>
    <mergeCell ref="T24:U25"/>
    <mergeCell ref="V24:W25"/>
    <mergeCell ref="R16:T16"/>
    <mergeCell ref="L20:Q21"/>
    <mergeCell ref="X26:Y26"/>
    <mergeCell ref="X27:Y27"/>
    <mergeCell ref="L22:L25"/>
    <mergeCell ref="A18:Q18"/>
    <mergeCell ref="B22:B25"/>
    <mergeCell ref="A20:A25"/>
    <mergeCell ref="O30:P30"/>
    <mergeCell ref="T30:U30"/>
    <mergeCell ref="A3:C3"/>
    <mergeCell ref="R3:S3"/>
    <mergeCell ref="Z3:AD3"/>
    <mergeCell ref="A19:C19"/>
    <mergeCell ref="R19:S19"/>
    <mergeCell ref="Z19:AD19"/>
    <mergeCell ref="V19:Y19"/>
    <mergeCell ref="AC10:AD10"/>
    <mergeCell ref="AC12:AD12"/>
    <mergeCell ref="A16:C16"/>
    <mergeCell ref="L12:M12"/>
    <mergeCell ref="P12:Q12"/>
    <mergeCell ref="J15:K15"/>
    <mergeCell ref="L15:M15"/>
    <mergeCell ref="N15:O15"/>
    <mergeCell ref="P15:Q15"/>
    <mergeCell ref="J13:K13"/>
    <mergeCell ref="L13:M13"/>
    <mergeCell ref="N13:O13"/>
    <mergeCell ref="P13:Q13"/>
    <mergeCell ref="AC11:AD11"/>
    <mergeCell ref="R18:Y18"/>
    <mergeCell ref="W11:X11"/>
    <mergeCell ref="Y10:Z10"/>
    <mergeCell ref="Y11:Z11"/>
    <mergeCell ref="Y12:Z12"/>
    <mergeCell ref="W12:X12"/>
    <mergeCell ref="AA13:AB13"/>
    <mergeCell ref="AC13:AD13"/>
    <mergeCell ref="AC15:AD15"/>
    <mergeCell ref="W15:X15"/>
    <mergeCell ref="Y15:Z15"/>
    <mergeCell ref="AA10:AB10"/>
    <mergeCell ref="AA11:AB11"/>
    <mergeCell ref="AA12:AB12"/>
    <mergeCell ref="W13:X13"/>
    <mergeCell ref="Y13:Z13"/>
    <mergeCell ref="W10:X10"/>
    <mergeCell ref="AA15:AB15"/>
    <mergeCell ref="AC14:AD14"/>
    <mergeCell ref="Y14:Z14"/>
    <mergeCell ref="W14:X14"/>
    <mergeCell ref="AA14:AB14"/>
    <mergeCell ref="R32:T32"/>
    <mergeCell ref="A32:C32"/>
    <mergeCell ref="T28:U28"/>
    <mergeCell ref="G26:J26"/>
    <mergeCell ref="M26:N26"/>
    <mergeCell ref="O26:P26"/>
    <mergeCell ref="T26:U26"/>
    <mergeCell ref="V26:W26"/>
    <mergeCell ref="T27:U27"/>
    <mergeCell ref="V28:W28"/>
    <mergeCell ref="C27:F27"/>
    <mergeCell ref="G27:J27"/>
    <mergeCell ref="C31:F31"/>
    <mergeCell ref="G31:J31"/>
    <mergeCell ref="M31:N31"/>
    <mergeCell ref="O31:P31"/>
    <mergeCell ref="T31:U31"/>
    <mergeCell ref="V31:W31"/>
    <mergeCell ref="V27:W27"/>
    <mergeCell ref="O27:P27"/>
    <mergeCell ref="T29:U29"/>
    <mergeCell ref="C26:F26"/>
    <mergeCell ref="V29:W29"/>
    <mergeCell ref="C30:F30"/>
    <mergeCell ref="AC6:AD9"/>
    <mergeCell ref="V6:V9"/>
    <mergeCell ref="W6:X9"/>
    <mergeCell ref="Y6:AB7"/>
    <mergeCell ref="Y8:Z9"/>
    <mergeCell ref="AA8:AB9"/>
    <mergeCell ref="U8:U9"/>
    <mergeCell ref="J6:K9"/>
    <mergeCell ref="G6:I6"/>
    <mergeCell ref="G7:G9"/>
    <mergeCell ref="R2:AD2"/>
    <mergeCell ref="S4:V4"/>
    <mergeCell ref="S5:V5"/>
    <mergeCell ref="A2:Q2"/>
    <mergeCell ref="R4:R9"/>
    <mergeCell ref="L8:M8"/>
    <mergeCell ref="L9:M9"/>
    <mergeCell ref="N9:O9"/>
    <mergeCell ref="W4:AD5"/>
    <mergeCell ref="B6:B9"/>
    <mergeCell ref="A4:A9"/>
    <mergeCell ref="J4:Q5"/>
    <mergeCell ref="N8:O8"/>
    <mergeCell ref="T6:U7"/>
    <mergeCell ref="T8:T9"/>
    <mergeCell ref="D8:F8"/>
    <mergeCell ref="B4:I5"/>
    <mergeCell ref="S6:S9"/>
    <mergeCell ref="C6:F7"/>
    <mergeCell ref="L6:O7"/>
    <mergeCell ref="P6:Q9"/>
    <mergeCell ref="C8:C9"/>
    <mergeCell ref="I7:I9"/>
    <mergeCell ref="H7:H9"/>
    <mergeCell ref="J11:K11"/>
    <mergeCell ref="L11:M11"/>
    <mergeCell ref="N11:O11"/>
    <mergeCell ref="P11:Q11"/>
    <mergeCell ref="J10:K10"/>
    <mergeCell ref="N12:O12"/>
    <mergeCell ref="J12:K12"/>
    <mergeCell ref="G24:J25"/>
    <mergeCell ref="P10:Q10"/>
    <mergeCell ref="C22:J23"/>
    <mergeCell ref="M22:P23"/>
    <mergeCell ref="L10:M10"/>
    <mergeCell ref="N10:O10"/>
    <mergeCell ref="B20:K21"/>
    <mergeCell ref="P14:Q14"/>
    <mergeCell ref="N14:O14"/>
    <mergeCell ref="L14:M14"/>
    <mergeCell ref="J14:K14"/>
    <mergeCell ref="M3:Q3"/>
    <mergeCell ref="M19:Q19"/>
    <mergeCell ref="X31:Y31"/>
    <mergeCell ref="X28:Y28"/>
    <mergeCell ref="S20:Y21"/>
    <mergeCell ref="C24:F25"/>
    <mergeCell ref="K22:K25"/>
    <mergeCell ref="C28:F28"/>
    <mergeCell ref="C29:F29"/>
    <mergeCell ref="G29:J29"/>
    <mergeCell ref="M29:N29"/>
    <mergeCell ref="O29:P29"/>
    <mergeCell ref="X29:Y29"/>
    <mergeCell ref="G28:J28"/>
    <mergeCell ref="O28:P28"/>
    <mergeCell ref="M28:N28"/>
    <mergeCell ref="M24:N25"/>
    <mergeCell ref="O24:P25"/>
    <mergeCell ref="X22:Y25"/>
    <mergeCell ref="M27:N27"/>
    <mergeCell ref="Q22:Q25"/>
    <mergeCell ref="R20:R25"/>
    <mergeCell ref="G30:J30"/>
    <mergeCell ref="M30:N30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77" orientation="portrait" r:id="rId1"/>
  <headerFooter alignWithMargins="0"/>
  <colBreaks count="1" manualBreakCount="1">
    <brk id="17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50"/>
  </sheetPr>
  <dimension ref="A1:P48"/>
  <sheetViews>
    <sheetView view="pageBreakPreview" zoomScaleNormal="100" zoomScaleSheetLayoutView="100" workbookViewId="0">
      <selection activeCell="A2" sqref="A2:P2"/>
    </sheetView>
  </sheetViews>
  <sheetFormatPr defaultRowHeight="13.5"/>
  <cols>
    <col min="1" max="1" width="6.21875" customWidth="1"/>
    <col min="2" max="2" width="7.109375" customWidth="1"/>
    <col min="3" max="4" width="5.5546875" customWidth="1"/>
    <col min="5" max="5" width="6.88671875" customWidth="1"/>
    <col min="6" max="6" width="7" customWidth="1"/>
    <col min="7" max="7" width="4.6640625" customWidth="1"/>
    <col min="8" max="8" width="5.33203125" customWidth="1"/>
    <col min="9" max="9" width="5.21875" customWidth="1"/>
    <col min="10" max="10" width="6.88671875" customWidth="1"/>
    <col min="11" max="11" width="4.33203125" customWidth="1"/>
    <col min="12" max="12" width="1" customWidth="1"/>
    <col min="13" max="13" width="4.5546875" customWidth="1"/>
    <col min="14" max="14" width="1.6640625" customWidth="1"/>
    <col min="15" max="15" width="2.5546875" customWidth="1"/>
    <col min="16" max="16" width="5" customWidth="1"/>
  </cols>
  <sheetData>
    <row r="1" spans="1:16" s="26" customFormat="1" ht="16.5" customHeight="1">
      <c r="A1" s="1394" t="s">
        <v>379</v>
      </c>
      <c r="B1" s="1394"/>
      <c r="C1" s="1394"/>
      <c r="D1" s="1394"/>
    </row>
    <row r="2" spans="1:16" s="47" customFormat="1" ht="55.5" customHeight="1">
      <c r="A2" s="1744" t="s">
        <v>645</v>
      </c>
      <c r="B2" s="1745"/>
      <c r="C2" s="1745"/>
      <c r="D2" s="1745"/>
      <c r="E2" s="1745"/>
      <c r="F2" s="1745"/>
      <c r="G2" s="1745"/>
      <c r="H2" s="1745"/>
      <c r="I2" s="1745"/>
      <c r="J2" s="1745"/>
      <c r="K2" s="1745"/>
      <c r="L2" s="1745"/>
      <c r="M2" s="1745"/>
      <c r="N2" s="1745"/>
      <c r="O2" s="1745"/>
      <c r="P2" s="1746"/>
    </row>
    <row r="3" spans="1:16" s="31" customFormat="1" ht="16.5" customHeight="1">
      <c r="A3" s="203" t="s">
        <v>147</v>
      </c>
      <c r="B3" s="305"/>
      <c r="C3" s="305"/>
      <c r="D3" s="305"/>
      <c r="E3" s="305"/>
      <c r="F3" s="305"/>
      <c r="G3" s="305"/>
      <c r="H3" s="305"/>
      <c r="I3" s="305"/>
      <c r="J3" s="305"/>
      <c r="K3" s="1289" t="s">
        <v>113</v>
      </c>
      <c r="L3" s="1289"/>
      <c r="M3" s="1289"/>
      <c r="N3" s="1289"/>
      <c r="O3" s="1289"/>
      <c r="P3" s="1289"/>
    </row>
    <row r="4" spans="1:16" s="11" customFormat="1" ht="19.5" customHeight="1">
      <c r="A4" s="1621" t="s">
        <v>81</v>
      </c>
      <c r="B4" s="1696" t="s">
        <v>211</v>
      </c>
      <c r="C4" s="1691"/>
      <c r="D4" s="1691"/>
      <c r="E4" s="1692"/>
      <c r="F4" s="1296" t="s">
        <v>551</v>
      </c>
      <c r="G4" s="1691"/>
      <c r="H4" s="1691"/>
      <c r="I4" s="1692"/>
      <c r="J4" s="1296" t="s">
        <v>625</v>
      </c>
      <c r="K4" s="1691"/>
      <c r="L4" s="1691"/>
      <c r="M4" s="1691"/>
      <c r="N4" s="1691"/>
      <c r="O4" s="1691"/>
      <c r="P4" s="1691"/>
    </row>
    <row r="5" spans="1:16" s="11" customFormat="1" ht="19.5" customHeight="1">
      <c r="A5" s="1637"/>
      <c r="B5" s="1631"/>
      <c r="C5" s="1632"/>
      <c r="D5" s="1632"/>
      <c r="E5" s="1641"/>
      <c r="F5" s="1631"/>
      <c r="G5" s="1632"/>
      <c r="H5" s="1632"/>
      <c r="I5" s="1641"/>
      <c r="J5" s="1631"/>
      <c r="K5" s="1632"/>
      <c r="L5" s="1632"/>
      <c r="M5" s="1632"/>
      <c r="N5" s="1632"/>
      <c r="O5" s="1632"/>
      <c r="P5" s="1632"/>
    </row>
    <row r="6" spans="1:16" s="11" customFormat="1" ht="19.5" customHeight="1">
      <c r="A6" s="1637"/>
      <c r="B6" s="1546" t="s">
        <v>729</v>
      </c>
      <c r="C6" s="1671" t="s">
        <v>552</v>
      </c>
      <c r="D6" s="1673"/>
      <c r="E6" s="1546" t="s">
        <v>726</v>
      </c>
      <c r="F6" s="1546" t="s">
        <v>730</v>
      </c>
      <c r="G6" s="1671" t="s">
        <v>552</v>
      </c>
      <c r="H6" s="1673"/>
      <c r="I6" s="1546" t="s">
        <v>727</v>
      </c>
      <c r="J6" s="1541" t="s">
        <v>731</v>
      </c>
      <c r="K6" s="1541" t="s">
        <v>552</v>
      </c>
      <c r="L6" s="1544"/>
      <c r="M6" s="1544"/>
      <c r="N6" s="1640"/>
      <c r="O6" s="1541" t="s">
        <v>728</v>
      </c>
      <c r="P6" s="1529"/>
    </row>
    <row r="7" spans="1:16" s="11" customFormat="1" ht="19.5" customHeight="1">
      <c r="A7" s="1637"/>
      <c r="B7" s="1677"/>
      <c r="C7" s="1704"/>
      <c r="D7" s="1705"/>
      <c r="E7" s="1677"/>
      <c r="F7" s="1677"/>
      <c r="G7" s="1704"/>
      <c r="H7" s="1705"/>
      <c r="I7" s="1677"/>
      <c r="J7" s="1688"/>
      <c r="K7" s="1631"/>
      <c r="L7" s="1632"/>
      <c r="M7" s="1632"/>
      <c r="N7" s="1641"/>
      <c r="O7" s="1688"/>
      <c r="P7" s="1630"/>
    </row>
    <row r="8" spans="1:16" s="11" customFormat="1" ht="22.5" customHeight="1">
      <c r="A8" s="1637"/>
      <c r="B8" s="1677"/>
      <c r="C8" s="1706" t="s">
        <v>545</v>
      </c>
      <c r="D8" s="1706" t="s">
        <v>546</v>
      </c>
      <c r="E8" s="1677"/>
      <c r="F8" s="1677"/>
      <c r="G8" s="1706" t="s">
        <v>545</v>
      </c>
      <c r="H8" s="1706" t="s">
        <v>546</v>
      </c>
      <c r="I8" s="1677"/>
      <c r="J8" s="1688"/>
      <c r="K8" s="1671" t="s">
        <v>545</v>
      </c>
      <c r="L8" s="1673"/>
      <c r="M8" s="1671" t="s">
        <v>546</v>
      </c>
      <c r="N8" s="1673"/>
      <c r="O8" s="1688"/>
      <c r="P8" s="1630"/>
    </row>
    <row r="9" spans="1:16" s="11" customFormat="1" ht="22.5" customHeight="1">
      <c r="A9" s="1638"/>
      <c r="B9" s="1678"/>
      <c r="C9" s="1707"/>
      <c r="D9" s="1707"/>
      <c r="E9" s="1678"/>
      <c r="F9" s="1678"/>
      <c r="G9" s="1707"/>
      <c r="H9" s="1707"/>
      <c r="I9" s="1678"/>
      <c r="J9" s="1689"/>
      <c r="K9" s="1674"/>
      <c r="L9" s="1676"/>
      <c r="M9" s="1674"/>
      <c r="N9" s="1676"/>
      <c r="O9" s="1689"/>
      <c r="P9" s="1709"/>
    </row>
    <row r="10" spans="1:16" s="72" customFormat="1" ht="30" customHeight="1">
      <c r="A10" s="99">
        <v>2019</v>
      </c>
      <c r="B10" s="410">
        <v>48</v>
      </c>
      <c r="C10" s="423">
        <v>251</v>
      </c>
      <c r="D10" s="423">
        <v>293</v>
      </c>
      <c r="E10" s="423">
        <v>197</v>
      </c>
      <c r="F10" s="407">
        <v>7</v>
      </c>
      <c r="G10" s="407" t="s">
        <v>160</v>
      </c>
      <c r="H10" s="407">
        <v>84</v>
      </c>
      <c r="I10" s="407">
        <v>88</v>
      </c>
      <c r="J10" s="514">
        <v>14</v>
      </c>
      <c r="K10" s="1231">
        <v>251</v>
      </c>
      <c r="L10" s="1231"/>
      <c r="M10" s="1734">
        <v>209</v>
      </c>
      <c r="N10" s="1734"/>
      <c r="O10" s="1231">
        <v>107</v>
      </c>
      <c r="P10" s="1231"/>
    </row>
    <row r="11" spans="1:16" s="72" customFormat="1" ht="30" customHeight="1">
      <c r="A11" s="99">
        <v>2020</v>
      </c>
      <c r="B11" s="229">
        <v>50</v>
      </c>
      <c r="C11" s="242">
        <v>353</v>
      </c>
      <c r="D11" s="242">
        <v>367</v>
      </c>
      <c r="E11" s="242">
        <v>324</v>
      </c>
      <c r="F11" s="227">
        <v>8</v>
      </c>
      <c r="G11" s="227" t="s">
        <v>160</v>
      </c>
      <c r="H11" s="227">
        <v>102</v>
      </c>
      <c r="I11" s="227">
        <v>132</v>
      </c>
      <c r="J11" s="514">
        <v>18</v>
      </c>
      <c r="K11" s="1231">
        <v>353</v>
      </c>
      <c r="L11" s="1231"/>
      <c r="M11" s="1734">
        <v>265</v>
      </c>
      <c r="N11" s="1734"/>
      <c r="O11" s="1231">
        <v>192</v>
      </c>
      <c r="P11" s="1231"/>
    </row>
    <row r="12" spans="1:16" s="63" customFormat="1" ht="30" customHeight="1">
      <c r="A12" s="547">
        <v>2021</v>
      </c>
      <c r="B12" s="601">
        <v>78</v>
      </c>
      <c r="C12" s="602">
        <v>409</v>
      </c>
      <c r="D12" s="603">
        <v>1603</v>
      </c>
      <c r="E12" s="604">
        <v>1109</v>
      </c>
      <c r="F12" s="605">
        <v>37</v>
      </c>
      <c r="G12" s="605" t="s">
        <v>160</v>
      </c>
      <c r="H12" s="606">
        <v>1215</v>
      </c>
      <c r="I12" s="605">
        <v>866</v>
      </c>
      <c r="J12" s="602">
        <v>19</v>
      </c>
      <c r="K12" s="1737">
        <v>409</v>
      </c>
      <c r="L12" s="1737"/>
      <c r="M12" s="1738">
        <v>388</v>
      </c>
      <c r="N12" s="1738"/>
      <c r="O12" s="1737">
        <v>243</v>
      </c>
      <c r="P12" s="1737"/>
    </row>
    <row r="13" spans="1:16" s="63" customFormat="1" ht="30" customHeight="1">
      <c r="A13" s="99">
        <v>2022</v>
      </c>
      <c r="B13" s="661">
        <v>88</v>
      </c>
      <c r="C13" s="662">
        <v>587</v>
      </c>
      <c r="D13" s="663">
        <v>2008</v>
      </c>
      <c r="E13" s="664">
        <v>2383</v>
      </c>
      <c r="F13" s="665">
        <v>41</v>
      </c>
      <c r="G13" s="665" t="s">
        <v>160</v>
      </c>
      <c r="H13" s="595">
        <v>1507</v>
      </c>
      <c r="I13" s="665">
        <v>1077</v>
      </c>
      <c r="J13" s="662">
        <v>22</v>
      </c>
      <c r="K13" s="1739">
        <v>587</v>
      </c>
      <c r="L13" s="1739"/>
      <c r="M13" s="1740">
        <v>501</v>
      </c>
      <c r="N13" s="1740"/>
      <c r="O13" s="1739">
        <v>306</v>
      </c>
      <c r="P13" s="1739"/>
    </row>
    <row r="14" spans="1:16" s="63" customFormat="1" ht="30" customHeight="1">
      <c r="A14" s="909">
        <v>2023</v>
      </c>
      <c r="B14" s="977">
        <v>87</v>
      </c>
      <c r="C14" s="978">
        <v>514</v>
      </c>
      <c r="D14" s="979">
        <v>1799</v>
      </c>
      <c r="E14" s="980">
        <v>1495</v>
      </c>
      <c r="F14" s="981">
        <v>39</v>
      </c>
      <c r="G14" s="981"/>
      <c r="H14" s="982">
        <v>1317</v>
      </c>
      <c r="I14" s="981">
        <v>1098</v>
      </c>
      <c r="J14" s="978">
        <v>22</v>
      </c>
      <c r="K14" s="1742">
        <v>514</v>
      </c>
      <c r="L14" s="1742"/>
      <c r="M14" s="1743">
        <v>482</v>
      </c>
      <c r="N14" s="1743"/>
      <c r="O14" s="1742">
        <v>397</v>
      </c>
      <c r="P14" s="1742"/>
    </row>
    <row r="15" spans="1:16" s="63" customFormat="1" ht="30" customHeight="1">
      <c r="A15" s="913">
        <v>2024</v>
      </c>
      <c r="B15" s="1114">
        <v>89</v>
      </c>
      <c r="C15" s="1115">
        <v>583</v>
      </c>
      <c r="D15" s="1116">
        <v>1863</v>
      </c>
      <c r="E15" s="983">
        <v>1583</v>
      </c>
      <c r="F15" s="1115">
        <v>40</v>
      </c>
      <c r="G15" s="1117"/>
      <c r="H15" s="983">
        <v>1329</v>
      </c>
      <c r="I15" s="1115">
        <v>1118</v>
      </c>
      <c r="J15" s="1115">
        <v>22</v>
      </c>
      <c r="K15" s="1741">
        <v>583</v>
      </c>
      <c r="L15" s="1741"/>
      <c r="M15" s="1741">
        <v>534</v>
      </c>
      <c r="N15" s="1741"/>
      <c r="O15" s="1741">
        <v>465</v>
      </c>
      <c r="P15" s="1741"/>
    </row>
    <row r="16" spans="1:16" s="62" customFormat="1" ht="16.5" customHeight="1">
      <c r="A16" s="157" t="s">
        <v>371</v>
      </c>
      <c r="B16" s="152"/>
      <c r="C16" s="152"/>
      <c r="D16" s="152"/>
      <c r="E16" s="152"/>
      <c r="F16" s="152"/>
      <c r="G16" s="152"/>
      <c r="H16" s="152"/>
      <c r="I16" s="152"/>
      <c r="J16" s="152"/>
      <c r="K16" s="152"/>
      <c r="L16" s="152"/>
      <c r="M16" s="152"/>
      <c r="N16" s="152"/>
      <c r="O16" s="152"/>
      <c r="P16" s="152"/>
    </row>
    <row r="17" spans="1:16" s="62" customFormat="1" ht="24.75" customHeight="1">
      <c r="A17" s="1538" t="s">
        <v>646</v>
      </c>
      <c r="B17" s="1538"/>
      <c r="C17" s="1538"/>
      <c r="D17" s="1538"/>
      <c r="E17" s="1538"/>
      <c r="F17" s="1538"/>
      <c r="G17" s="1538"/>
      <c r="H17" s="1538"/>
      <c r="I17" s="1538"/>
      <c r="J17" s="1538"/>
      <c r="K17" s="1538"/>
      <c r="L17" s="1538"/>
      <c r="M17" s="204"/>
      <c r="N17" s="204"/>
      <c r="O17" s="204"/>
      <c r="P17" s="204"/>
    </row>
    <row r="18" spans="1:16" s="62" customFormat="1" ht="21" customHeight="1">
      <c r="A18" s="203" t="s">
        <v>106</v>
      </c>
      <c r="B18" s="305"/>
      <c r="C18" s="305"/>
      <c r="D18" s="305"/>
      <c r="E18" s="305" t="s">
        <v>107</v>
      </c>
      <c r="F18" s="305"/>
      <c r="G18" s="305"/>
      <c r="H18" s="305"/>
      <c r="I18" s="305"/>
      <c r="J18" s="1289" t="s">
        <v>108</v>
      </c>
      <c r="K18" s="1289"/>
      <c r="L18" s="1289"/>
      <c r="M18" s="1289"/>
      <c r="N18" s="1289"/>
      <c r="O18" s="1289"/>
      <c r="P18" s="1289"/>
    </row>
    <row r="19" spans="1:16" s="62" customFormat="1" ht="22.5" customHeight="1">
      <c r="A19" s="1621" t="s">
        <v>86</v>
      </c>
      <c r="B19" s="1296" t="s">
        <v>553</v>
      </c>
      <c r="C19" s="1691"/>
      <c r="D19" s="1691"/>
      <c r="E19" s="1692"/>
      <c r="F19" s="1296" t="s">
        <v>554</v>
      </c>
      <c r="G19" s="1691"/>
      <c r="H19" s="1691"/>
      <c r="I19" s="1692"/>
      <c r="J19" s="1296" t="s">
        <v>626</v>
      </c>
      <c r="K19" s="1691"/>
      <c r="L19" s="1691"/>
      <c r="M19" s="1691"/>
      <c r="N19" s="1691"/>
      <c r="O19" s="1691"/>
      <c r="P19" s="1691"/>
    </row>
    <row r="20" spans="1:16" s="62" customFormat="1" ht="22.5" customHeight="1">
      <c r="A20" s="1637"/>
      <c r="B20" s="1631"/>
      <c r="C20" s="1632"/>
      <c r="D20" s="1632"/>
      <c r="E20" s="1641"/>
      <c r="F20" s="1631"/>
      <c r="G20" s="1632"/>
      <c r="H20" s="1632"/>
      <c r="I20" s="1641"/>
      <c r="J20" s="1631"/>
      <c r="K20" s="1632"/>
      <c r="L20" s="1632"/>
      <c r="M20" s="1632"/>
      <c r="N20" s="1632"/>
      <c r="O20" s="1632"/>
      <c r="P20" s="1632"/>
    </row>
    <row r="21" spans="1:16" s="62" customFormat="1" ht="22.5" customHeight="1">
      <c r="A21" s="1637"/>
      <c r="B21" s="1546" t="s">
        <v>729</v>
      </c>
      <c r="C21" s="1671" t="s">
        <v>552</v>
      </c>
      <c r="D21" s="1673"/>
      <c r="E21" s="1546" t="s">
        <v>29</v>
      </c>
      <c r="F21" s="1546" t="s">
        <v>729</v>
      </c>
      <c r="G21" s="1671" t="s">
        <v>552</v>
      </c>
      <c r="H21" s="1673"/>
      <c r="I21" s="1546" t="s">
        <v>29</v>
      </c>
      <c r="J21" s="1546" t="s">
        <v>729</v>
      </c>
      <c r="K21" s="1541" t="s">
        <v>740</v>
      </c>
      <c r="L21" s="1529"/>
      <c r="M21" s="1527"/>
      <c r="N21" s="1541" t="s">
        <v>29</v>
      </c>
      <c r="O21" s="1529"/>
      <c r="P21" s="1529"/>
    </row>
    <row r="22" spans="1:16" s="62" customFormat="1" ht="22.5" customHeight="1">
      <c r="A22" s="1637"/>
      <c r="B22" s="1677"/>
      <c r="C22" s="1704"/>
      <c r="D22" s="1705"/>
      <c r="E22" s="1677"/>
      <c r="F22" s="1677"/>
      <c r="G22" s="1704"/>
      <c r="H22" s="1705"/>
      <c r="I22" s="1677"/>
      <c r="J22" s="1735"/>
      <c r="K22" s="1629"/>
      <c r="L22" s="1649"/>
      <c r="M22" s="1637"/>
      <c r="N22" s="1629"/>
      <c r="O22" s="1649"/>
      <c r="P22" s="1649"/>
    </row>
    <row r="23" spans="1:16" s="62" customFormat="1" ht="24" customHeight="1">
      <c r="A23" s="1637"/>
      <c r="B23" s="1677"/>
      <c r="C23" s="1706" t="s">
        <v>545</v>
      </c>
      <c r="D23" s="1706" t="s">
        <v>546</v>
      </c>
      <c r="E23" s="1677"/>
      <c r="F23" s="1677"/>
      <c r="G23" s="1706" t="s">
        <v>545</v>
      </c>
      <c r="H23" s="1706" t="s">
        <v>546</v>
      </c>
      <c r="I23" s="1677"/>
      <c r="J23" s="1735"/>
      <c r="K23" s="1671" t="s">
        <v>741</v>
      </c>
      <c r="L23" s="1671" t="s">
        <v>546</v>
      </c>
      <c r="M23" s="1731"/>
      <c r="N23" s="1649"/>
      <c r="O23" s="1649"/>
      <c r="P23" s="1649"/>
    </row>
    <row r="24" spans="1:16" s="62" customFormat="1" ht="24" customHeight="1">
      <c r="A24" s="1638"/>
      <c r="B24" s="1678"/>
      <c r="C24" s="1707"/>
      <c r="D24" s="1707"/>
      <c r="E24" s="1678"/>
      <c r="F24" s="1678"/>
      <c r="G24" s="1707"/>
      <c r="H24" s="1707"/>
      <c r="I24" s="1678"/>
      <c r="J24" s="1736"/>
      <c r="K24" s="1732"/>
      <c r="L24" s="1732"/>
      <c r="M24" s="1733"/>
      <c r="N24" s="1730"/>
      <c r="O24" s="1730"/>
      <c r="P24" s="1730"/>
    </row>
    <row r="25" spans="1:16" s="62" customFormat="1" ht="22.5" customHeight="1">
      <c r="A25" s="99">
        <v>2019</v>
      </c>
      <c r="B25" s="410" t="s">
        <v>160</v>
      </c>
      <c r="C25" s="407" t="s">
        <v>160</v>
      </c>
      <c r="D25" s="407" t="s">
        <v>160</v>
      </c>
      <c r="E25" s="407" t="s">
        <v>160</v>
      </c>
      <c r="F25" s="407">
        <v>27</v>
      </c>
      <c r="G25" s="407" t="s">
        <v>160</v>
      </c>
      <c r="H25" s="407" t="s">
        <v>228</v>
      </c>
      <c r="I25" s="407" t="s">
        <v>228</v>
      </c>
      <c r="J25" s="407" t="s">
        <v>160</v>
      </c>
      <c r="K25" s="503"/>
      <c r="L25" s="1231" t="s">
        <v>160</v>
      </c>
      <c r="M25" s="1231"/>
      <c r="N25" s="1734" t="s">
        <v>160</v>
      </c>
      <c r="O25" s="1734"/>
      <c r="P25" s="1734"/>
    </row>
    <row r="26" spans="1:16" s="62" customFormat="1" ht="22.5" customHeight="1">
      <c r="A26" s="99">
        <v>2020</v>
      </c>
      <c r="B26" s="342" t="s">
        <v>160</v>
      </c>
      <c r="C26" s="339" t="s">
        <v>160</v>
      </c>
      <c r="D26" s="339" t="s">
        <v>160</v>
      </c>
      <c r="E26" s="339" t="s">
        <v>160</v>
      </c>
      <c r="F26" s="339">
        <v>24</v>
      </c>
      <c r="G26" s="339" t="s">
        <v>160</v>
      </c>
      <c r="H26" s="339" t="s">
        <v>228</v>
      </c>
      <c r="I26" s="339" t="s">
        <v>228</v>
      </c>
      <c r="J26" s="339" t="s">
        <v>160</v>
      </c>
      <c r="K26" s="503"/>
      <c r="L26" s="1231"/>
      <c r="M26" s="1231"/>
      <c r="N26" s="1734" t="s">
        <v>160</v>
      </c>
      <c r="O26" s="1734"/>
      <c r="P26" s="1734"/>
    </row>
    <row r="27" spans="1:16" s="62" customFormat="1" ht="22.5" customHeight="1">
      <c r="A27" s="547">
        <v>2021</v>
      </c>
      <c r="B27" s="601" t="s">
        <v>160</v>
      </c>
      <c r="C27" s="605" t="s">
        <v>160</v>
      </c>
      <c r="D27" s="605" t="s">
        <v>160</v>
      </c>
      <c r="E27" s="605" t="s">
        <v>160</v>
      </c>
      <c r="F27" s="605">
        <v>22</v>
      </c>
      <c r="G27" s="607" t="s">
        <v>160</v>
      </c>
      <c r="H27" s="607" t="s">
        <v>228</v>
      </c>
      <c r="I27" s="607" t="s">
        <v>228</v>
      </c>
      <c r="J27" s="607" t="s">
        <v>160</v>
      </c>
      <c r="K27" s="607"/>
      <c r="L27" s="1299" t="s">
        <v>160</v>
      </c>
      <c r="M27" s="1299"/>
      <c r="N27" s="1729" t="s">
        <v>160</v>
      </c>
      <c r="O27" s="1729"/>
      <c r="P27" s="1729"/>
    </row>
    <row r="28" spans="1:16" s="62" customFormat="1" ht="22.5" customHeight="1">
      <c r="A28" s="99">
        <v>2022</v>
      </c>
      <c r="B28" s="661" t="s">
        <v>160</v>
      </c>
      <c r="C28" s="665" t="s">
        <v>160</v>
      </c>
      <c r="D28" s="665" t="s">
        <v>160</v>
      </c>
      <c r="E28" s="665" t="s">
        <v>160</v>
      </c>
      <c r="F28" s="665">
        <v>25</v>
      </c>
      <c r="G28" s="625" t="s">
        <v>160</v>
      </c>
      <c r="H28" s="625" t="s">
        <v>228</v>
      </c>
      <c r="I28" s="625" t="s">
        <v>228</v>
      </c>
      <c r="J28" s="625" t="s">
        <v>160</v>
      </c>
      <c r="K28" s="625" t="s">
        <v>160</v>
      </c>
      <c r="L28" s="1274" t="s">
        <v>160</v>
      </c>
      <c r="M28" s="1274"/>
      <c r="N28" s="1749" t="s">
        <v>160</v>
      </c>
      <c r="O28" s="1749"/>
      <c r="P28" s="1749"/>
    </row>
    <row r="29" spans="1:16" s="62" customFormat="1" ht="22.5" customHeight="1">
      <c r="A29" s="928">
        <v>2023</v>
      </c>
      <c r="B29" s="976" t="s">
        <v>160</v>
      </c>
      <c r="C29" s="975" t="s">
        <v>160</v>
      </c>
      <c r="D29" s="975" t="s">
        <v>160</v>
      </c>
      <c r="E29" s="975" t="s">
        <v>160</v>
      </c>
      <c r="F29" s="975">
        <v>26</v>
      </c>
      <c r="G29" s="552" t="s">
        <v>160</v>
      </c>
      <c r="H29" s="552" t="s">
        <v>228</v>
      </c>
      <c r="I29" s="552" t="s">
        <v>228</v>
      </c>
      <c r="J29" s="552" t="s">
        <v>160</v>
      </c>
      <c r="K29" s="552" t="s">
        <v>160</v>
      </c>
      <c r="L29" s="1747" t="s">
        <v>160</v>
      </c>
      <c r="M29" s="1747"/>
      <c r="N29" s="1748" t="s">
        <v>160</v>
      </c>
      <c r="O29" s="1748"/>
      <c r="P29" s="1748"/>
    </row>
    <row r="30" spans="1:16" s="62" customFormat="1" ht="22.5" customHeight="1">
      <c r="A30" s="970">
        <v>2024</v>
      </c>
      <c r="B30" s="1119" t="s">
        <v>160</v>
      </c>
      <c r="C30" s="1120" t="s">
        <v>160</v>
      </c>
      <c r="D30" s="1120" t="s">
        <v>160</v>
      </c>
      <c r="E30" s="1120" t="s">
        <v>160</v>
      </c>
      <c r="F30" s="1118">
        <v>27</v>
      </c>
      <c r="G30" s="1121" t="s">
        <v>160</v>
      </c>
      <c r="H30" s="1121" t="s">
        <v>228</v>
      </c>
      <c r="I30" s="1121" t="s">
        <v>228</v>
      </c>
      <c r="J30" s="1121" t="s">
        <v>160</v>
      </c>
      <c r="K30" s="1121" t="s">
        <v>160</v>
      </c>
      <c r="L30" s="1727" t="s">
        <v>160</v>
      </c>
      <c r="M30" s="1727"/>
      <c r="N30" s="1728" t="s">
        <v>160</v>
      </c>
      <c r="O30" s="1728"/>
      <c r="P30" s="1728"/>
    </row>
    <row r="31" spans="1:16" s="62" customFormat="1" ht="14.25" customHeight="1">
      <c r="A31" s="1223" t="s">
        <v>371</v>
      </c>
      <c r="B31" s="1223"/>
      <c r="C31" s="1223"/>
      <c r="D31" s="1223"/>
      <c r="E31" s="345"/>
      <c r="F31" s="346"/>
      <c r="G31" s="345"/>
      <c r="H31" s="345"/>
      <c r="I31" s="345"/>
      <c r="J31" s="339"/>
      <c r="K31" s="339"/>
      <c r="L31" s="1734"/>
      <c r="M31" s="1734"/>
      <c r="N31" s="1734"/>
      <c r="O31" s="1734"/>
      <c r="P31" s="1734"/>
    </row>
    <row r="32" spans="1:16" s="29" customFormat="1" ht="16.5" customHeight="1"/>
    <row r="33" spans="10:10" s="32" customFormat="1" ht="45.75" customHeight="1"/>
    <row r="34" spans="10:10" s="31" customFormat="1" ht="16.5" customHeight="1"/>
    <row r="35" spans="10:10" s="11" customFormat="1" ht="21.75" customHeight="1"/>
    <row r="36" spans="10:10" s="11" customFormat="1" ht="21.75" customHeight="1"/>
    <row r="37" spans="10:10" s="11" customFormat="1" ht="21.75" customHeight="1"/>
    <row r="38" spans="10:10" s="11" customFormat="1" ht="21.75" customHeight="1"/>
    <row r="39" spans="10:10" s="11" customFormat="1" ht="21.75" customHeight="1"/>
    <row r="40" spans="10:10" s="11" customFormat="1" ht="21.75" customHeight="1"/>
    <row r="41" spans="10:10" s="62" customFormat="1" ht="30" customHeight="1"/>
    <row r="42" spans="10:10" s="62" customFormat="1" ht="30" customHeight="1"/>
    <row r="43" spans="10:10" s="62" customFormat="1" ht="30" customHeight="1"/>
    <row r="44" spans="10:10" s="62" customFormat="1" ht="30" customHeight="1"/>
    <row r="45" spans="10:10" s="62" customFormat="1" ht="30" customHeight="1"/>
    <row r="46" spans="10:10" s="62" customFormat="1" ht="30" customHeight="1"/>
    <row r="47" spans="10:10" s="63" customFormat="1" ht="16.5" customHeight="1"/>
    <row r="48" spans="10:10">
      <c r="J48" s="77"/>
    </row>
  </sheetData>
  <mergeCells count="75">
    <mergeCell ref="O14:P14"/>
    <mergeCell ref="L29:M29"/>
    <mergeCell ref="N29:P29"/>
    <mergeCell ref="K15:L15"/>
    <mergeCell ref="N28:P28"/>
    <mergeCell ref="A1:D1"/>
    <mergeCell ref="E6:E9"/>
    <mergeCell ref="F4:I5"/>
    <mergeCell ref="J4:P5"/>
    <mergeCell ref="C6:D7"/>
    <mergeCell ref="K6:N7"/>
    <mergeCell ref="K8:L9"/>
    <mergeCell ref="M8:N9"/>
    <mergeCell ref="D8:D9"/>
    <mergeCell ref="O6:P9"/>
    <mergeCell ref="J6:J9"/>
    <mergeCell ref="F6:F9"/>
    <mergeCell ref="I6:I9"/>
    <mergeCell ref="B4:E5"/>
    <mergeCell ref="A4:A9"/>
    <mergeCell ref="A2:P2"/>
    <mergeCell ref="B6:B9"/>
    <mergeCell ref="G6:H7"/>
    <mergeCell ref="C8:C9"/>
    <mergeCell ref="G8:G9"/>
    <mergeCell ref="H8:H9"/>
    <mergeCell ref="L31:P31"/>
    <mergeCell ref="F21:F24"/>
    <mergeCell ref="A17:L17"/>
    <mergeCell ref="A19:A24"/>
    <mergeCell ref="K10:L10"/>
    <mergeCell ref="F19:I20"/>
    <mergeCell ref="I21:I24"/>
    <mergeCell ref="K12:L12"/>
    <mergeCell ref="K11:L11"/>
    <mergeCell ref="E21:E24"/>
    <mergeCell ref="K23:K24"/>
    <mergeCell ref="A31:D31"/>
    <mergeCell ref="C23:C24"/>
    <mergeCell ref="D23:D24"/>
    <mergeCell ref="K13:L13"/>
    <mergeCell ref="G23:G24"/>
    <mergeCell ref="H23:H24"/>
    <mergeCell ref="B19:E20"/>
    <mergeCell ref="G21:H22"/>
    <mergeCell ref="B21:B24"/>
    <mergeCell ref="C21:D22"/>
    <mergeCell ref="K3:P3"/>
    <mergeCell ref="J18:P18"/>
    <mergeCell ref="J19:P20"/>
    <mergeCell ref="J21:J24"/>
    <mergeCell ref="O12:P12"/>
    <mergeCell ref="M12:N12"/>
    <mergeCell ref="M10:N10"/>
    <mergeCell ref="O10:P10"/>
    <mergeCell ref="M11:N11"/>
    <mergeCell ref="O11:P11"/>
    <mergeCell ref="O13:P13"/>
    <mergeCell ref="M13:N13"/>
    <mergeCell ref="M15:N15"/>
    <mergeCell ref="O15:P15"/>
    <mergeCell ref="K14:L14"/>
    <mergeCell ref="M14:N14"/>
    <mergeCell ref="L30:M30"/>
    <mergeCell ref="N30:P30"/>
    <mergeCell ref="N27:P27"/>
    <mergeCell ref="K21:M22"/>
    <mergeCell ref="N21:P24"/>
    <mergeCell ref="L23:M24"/>
    <mergeCell ref="L25:M25"/>
    <mergeCell ref="L26:M26"/>
    <mergeCell ref="L27:M27"/>
    <mergeCell ref="N25:P25"/>
    <mergeCell ref="N26:P26"/>
    <mergeCell ref="L28:M28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  <rowBreaks count="1" manualBreakCount="1">
    <brk id="3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50"/>
  </sheetPr>
  <dimension ref="A1:P25"/>
  <sheetViews>
    <sheetView view="pageBreakPreview" zoomScaleNormal="100" zoomScaleSheetLayoutView="100" workbookViewId="0">
      <selection activeCell="A2" sqref="A2:O2"/>
    </sheetView>
  </sheetViews>
  <sheetFormatPr defaultRowHeight="13.5"/>
  <cols>
    <col min="1" max="1" width="7.6640625" style="1" customWidth="1"/>
    <col min="2" max="5" width="6" style="1" customWidth="1"/>
    <col min="6" max="8" width="4.5546875" style="1" customWidth="1"/>
    <col min="9" max="9" width="3.88671875" style="1" customWidth="1"/>
    <col min="10" max="11" width="5" style="2" customWidth="1"/>
    <col min="12" max="13" width="6" style="2" customWidth="1"/>
    <col min="14" max="14" width="5" style="2" customWidth="1"/>
    <col min="15" max="15" width="4.5546875" style="2" customWidth="1"/>
    <col min="16" max="16384" width="8.88671875" style="2"/>
  </cols>
  <sheetData>
    <row r="1" spans="1:16" s="18" customFormat="1" ht="16.5" customHeight="1">
      <c r="B1" s="16"/>
      <c r="C1" s="16"/>
      <c r="D1" s="16"/>
      <c r="E1" s="16"/>
      <c r="F1" s="16"/>
      <c r="G1" s="519"/>
      <c r="H1" s="46"/>
      <c r="I1" s="46"/>
      <c r="L1" s="1750" t="s">
        <v>381</v>
      </c>
      <c r="M1" s="1750"/>
      <c r="N1" s="1750"/>
      <c r="O1" s="1750"/>
    </row>
    <row r="2" spans="1:16" s="3" customFormat="1" ht="50.25" customHeight="1">
      <c r="A2" s="1253" t="s">
        <v>814</v>
      </c>
      <c r="B2" s="1210"/>
      <c r="C2" s="1210"/>
      <c r="D2" s="1210"/>
      <c r="E2" s="1210"/>
      <c r="F2" s="1210"/>
      <c r="G2" s="1210"/>
      <c r="H2" s="1210"/>
      <c r="I2" s="1210"/>
      <c r="J2" s="1751"/>
      <c r="K2" s="1751"/>
      <c r="L2" s="1751"/>
      <c r="M2" s="1751"/>
      <c r="N2" s="1751"/>
      <c r="O2" s="1751"/>
    </row>
    <row r="3" spans="1:16" s="4" customFormat="1" ht="16.5" customHeight="1">
      <c r="A3" s="1403" t="s">
        <v>815</v>
      </c>
      <c r="B3" s="1403"/>
      <c r="C3" s="1403"/>
      <c r="D3" s="493"/>
      <c r="E3" s="493"/>
      <c r="F3" s="493"/>
      <c r="G3" s="493"/>
      <c r="H3" s="1752"/>
      <c r="I3" s="1752"/>
      <c r="J3" s="139"/>
      <c r="K3" s="1224" t="s">
        <v>816</v>
      </c>
      <c r="L3" s="1224"/>
      <c r="M3" s="1224"/>
      <c r="N3" s="1224"/>
      <c r="O3" s="1224"/>
    </row>
    <row r="4" spans="1:16" s="10" customFormat="1" ht="47.25" customHeight="1">
      <c r="A4" s="1212" t="s">
        <v>555</v>
      </c>
      <c r="B4" s="1530" t="s">
        <v>297</v>
      </c>
      <c r="C4" s="1753"/>
      <c r="D4" s="1530" t="s">
        <v>298</v>
      </c>
      <c r="E4" s="1753"/>
      <c r="F4" s="1530" t="s">
        <v>299</v>
      </c>
      <c r="G4" s="1753"/>
      <c r="H4" s="1531" t="s">
        <v>300</v>
      </c>
      <c r="I4" s="1756"/>
      <c r="J4" s="1756"/>
      <c r="K4" s="1756"/>
      <c r="L4" s="1756"/>
      <c r="M4" s="1518"/>
      <c r="N4" s="1530" t="s">
        <v>817</v>
      </c>
      <c r="O4" s="1757"/>
    </row>
    <row r="5" spans="1:16" s="10" customFormat="1" ht="38.25" customHeight="1">
      <c r="A5" s="1614"/>
      <c r="B5" s="1490" t="s">
        <v>556</v>
      </c>
      <c r="C5" s="1490" t="s">
        <v>557</v>
      </c>
      <c r="D5" s="1490" t="s">
        <v>556</v>
      </c>
      <c r="E5" s="1490" t="s">
        <v>557</v>
      </c>
      <c r="F5" s="1490" t="s">
        <v>556</v>
      </c>
      <c r="G5" s="1490" t="s">
        <v>557</v>
      </c>
      <c r="H5" s="1491" t="s">
        <v>13</v>
      </c>
      <c r="I5" s="1508"/>
      <c r="J5" s="1491" t="s">
        <v>14</v>
      </c>
      <c r="K5" s="1758"/>
      <c r="L5" s="1508" t="s">
        <v>301</v>
      </c>
      <c r="M5" s="1758"/>
      <c r="N5" s="1490" t="s">
        <v>556</v>
      </c>
      <c r="O5" s="1491" t="s">
        <v>557</v>
      </c>
    </row>
    <row r="6" spans="1:16" s="10" customFormat="1" ht="48.75" customHeight="1">
      <c r="A6" s="1288"/>
      <c r="B6" s="1754"/>
      <c r="C6" s="1754"/>
      <c r="D6" s="1754"/>
      <c r="E6" s="1754"/>
      <c r="F6" s="1754"/>
      <c r="G6" s="1754"/>
      <c r="H6" s="491" t="s">
        <v>556</v>
      </c>
      <c r="I6" s="492" t="s">
        <v>557</v>
      </c>
      <c r="J6" s="491" t="s">
        <v>556</v>
      </c>
      <c r="K6" s="492" t="s">
        <v>557</v>
      </c>
      <c r="L6" s="491" t="s">
        <v>556</v>
      </c>
      <c r="M6" s="492" t="s">
        <v>557</v>
      </c>
      <c r="N6" s="1754"/>
      <c r="O6" s="1755"/>
    </row>
    <row r="7" spans="1:16" s="123" customFormat="1" ht="29.1" customHeight="1">
      <c r="A7" s="99">
        <v>2019</v>
      </c>
      <c r="B7" s="490">
        <v>2896</v>
      </c>
      <c r="C7" s="490">
        <v>4211</v>
      </c>
      <c r="D7" s="490">
        <v>2729</v>
      </c>
      <c r="E7" s="490">
        <v>3843</v>
      </c>
      <c r="F7" s="489">
        <v>125</v>
      </c>
      <c r="G7" s="490">
        <v>313</v>
      </c>
      <c r="H7" s="490">
        <v>24</v>
      </c>
      <c r="I7" s="490">
        <v>37</v>
      </c>
      <c r="J7" s="489">
        <v>24</v>
      </c>
      <c r="K7" s="489">
        <v>37</v>
      </c>
      <c r="L7" s="212" t="s">
        <v>21</v>
      </c>
      <c r="M7" s="212" t="s">
        <v>21</v>
      </c>
      <c r="N7" s="489">
        <v>18</v>
      </c>
      <c r="O7" s="489">
        <v>18</v>
      </c>
      <c r="P7" s="67"/>
    </row>
    <row r="8" spans="1:16" s="173" customFormat="1" ht="29.1" customHeight="1">
      <c r="A8" s="99">
        <v>2020</v>
      </c>
      <c r="B8" s="490">
        <v>3221</v>
      </c>
      <c r="C8" s="490">
        <v>4750</v>
      </c>
      <c r="D8" s="490">
        <v>3016</v>
      </c>
      <c r="E8" s="490">
        <v>4316</v>
      </c>
      <c r="F8" s="489">
        <v>163</v>
      </c>
      <c r="G8" s="490">
        <v>354</v>
      </c>
      <c r="H8" s="490">
        <v>22</v>
      </c>
      <c r="I8" s="490">
        <v>30</v>
      </c>
      <c r="J8" s="489">
        <v>22</v>
      </c>
      <c r="K8" s="489">
        <v>30</v>
      </c>
      <c r="L8" s="212" t="s">
        <v>21</v>
      </c>
      <c r="M8" s="212" t="s">
        <v>21</v>
      </c>
      <c r="N8" s="489">
        <v>20</v>
      </c>
      <c r="O8" s="489">
        <v>20</v>
      </c>
      <c r="P8" s="67"/>
    </row>
    <row r="9" spans="1:16" s="81" customFormat="1" ht="29.1" customHeight="1">
      <c r="A9" s="99">
        <v>2021</v>
      </c>
      <c r="B9" s="538">
        <v>3565</v>
      </c>
      <c r="C9" s="538">
        <v>5202</v>
      </c>
      <c r="D9" s="538">
        <v>3330</v>
      </c>
      <c r="E9" s="538">
        <v>4744</v>
      </c>
      <c r="F9" s="538">
        <v>171</v>
      </c>
      <c r="G9" s="538">
        <v>383</v>
      </c>
      <c r="H9" s="538">
        <v>46</v>
      </c>
      <c r="I9" s="538">
        <v>57</v>
      </c>
      <c r="J9" s="530">
        <v>45</v>
      </c>
      <c r="K9" s="530">
        <v>55</v>
      </c>
      <c r="L9" s="790">
        <v>1</v>
      </c>
      <c r="M9" s="790">
        <v>2</v>
      </c>
      <c r="N9" s="530">
        <v>18</v>
      </c>
      <c r="O9" s="530">
        <v>18</v>
      </c>
      <c r="P9" s="68"/>
    </row>
    <row r="10" spans="1:16" s="81" customFormat="1" ht="29.1" customHeight="1">
      <c r="A10" s="99">
        <v>2022</v>
      </c>
      <c r="B10" s="632">
        <v>3780</v>
      </c>
      <c r="C10" s="632">
        <v>5532</v>
      </c>
      <c r="D10" s="632">
        <v>3482</v>
      </c>
      <c r="E10" s="632">
        <v>5021</v>
      </c>
      <c r="F10" s="632">
        <v>181</v>
      </c>
      <c r="G10" s="632">
        <v>378</v>
      </c>
      <c r="H10" s="632">
        <v>43</v>
      </c>
      <c r="I10" s="632">
        <v>59</v>
      </c>
      <c r="J10" s="625">
        <v>43</v>
      </c>
      <c r="K10" s="625">
        <v>59</v>
      </c>
      <c r="L10" s="212" t="s">
        <v>160</v>
      </c>
      <c r="M10" s="212" t="s">
        <v>160</v>
      </c>
      <c r="N10" s="625">
        <v>74</v>
      </c>
      <c r="O10" s="625">
        <v>74</v>
      </c>
      <c r="P10" s="68"/>
    </row>
    <row r="11" spans="1:16" s="81" customFormat="1" ht="29.1" customHeight="1">
      <c r="A11" s="99">
        <v>2023</v>
      </c>
      <c r="B11" s="984">
        <v>4030</v>
      </c>
      <c r="C11" s="984">
        <v>5822</v>
      </c>
      <c r="D11" s="984">
        <v>3674</v>
      </c>
      <c r="E11" s="984">
        <v>5203</v>
      </c>
      <c r="F11" s="984">
        <v>218</v>
      </c>
      <c r="G11" s="984">
        <v>464</v>
      </c>
      <c r="H11" s="984">
        <v>39</v>
      </c>
      <c r="I11" s="984">
        <v>56</v>
      </c>
      <c r="J11" s="984">
        <v>39</v>
      </c>
      <c r="K11" s="984">
        <v>56</v>
      </c>
      <c r="L11" s="212" t="s">
        <v>160</v>
      </c>
      <c r="M11" s="212" t="s">
        <v>160</v>
      </c>
      <c r="N11" s="984">
        <v>99</v>
      </c>
      <c r="O11" s="984">
        <v>99</v>
      </c>
      <c r="P11" s="68"/>
    </row>
    <row r="12" spans="1:16" s="81" customFormat="1" ht="29.1" customHeight="1">
      <c r="A12" s="151">
        <v>2024</v>
      </c>
      <c r="B12" s="1146">
        <v>4244</v>
      </c>
      <c r="C12" s="1146">
        <v>6119</v>
      </c>
      <c r="D12" s="1146">
        <v>3836</v>
      </c>
      <c r="E12" s="1146">
        <v>5421</v>
      </c>
      <c r="F12" s="1146">
        <v>267</v>
      </c>
      <c r="G12" s="1146">
        <v>545</v>
      </c>
      <c r="H12" s="1146">
        <v>38</v>
      </c>
      <c r="I12" s="1146">
        <v>50</v>
      </c>
      <c r="J12" s="1146">
        <v>38</v>
      </c>
      <c r="K12" s="1146">
        <v>50</v>
      </c>
      <c r="L12" s="212">
        <v>0</v>
      </c>
      <c r="M12" s="212">
        <v>0</v>
      </c>
      <c r="N12" s="1146">
        <v>103</v>
      </c>
      <c r="O12" s="1146">
        <v>103</v>
      </c>
      <c r="P12" s="68"/>
    </row>
    <row r="13" spans="1:16" s="70" customFormat="1" ht="29.1" customHeight="1">
      <c r="A13" s="99" t="s">
        <v>161</v>
      </c>
      <c r="B13" s="758">
        <v>1810</v>
      </c>
      <c r="C13" s="758">
        <v>2499</v>
      </c>
      <c r="D13" s="758">
        <v>1589</v>
      </c>
      <c r="E13" s="758">
        <v>2155</v>
      </c>
      <c r="F13" s="758">
        <v>106</v>
      </c>
      <c r="G13" s="758">
        <v>225</v>
      </c>
      <c r="H13" s="758">
        <v>24</v>
      </c>
      <c r="I13" s="758">
        <v>28</v>
      </c>
      <c r="J13" s="758">
        <v>24</v>
      </c>
      <c r="K13" s="758">
        <v>28</v>
      </c>
      <c r="L13" s="757">
        <v>0</v>
      </c>
      <c r="M13" s="757">
        <v>0</v>
      </c>
      <c r="N13" s="758">
        <v>91</v>
      </c>
      <c r="O13" s="758">
        <v>91</v>
      </c>
    </row>
    <row r="14" spans="1:16" s="70" customFormat="1" ht="29.1" customHeight="1">
      <c r="A14" s="99" t="s">
        <v>162</v>
      </c>
      <c r="B14" s="758">
        <v>79</v>
      </c>
      <c r="C14" s="758">
        <v>90</v>
      </c>
      <c r="D14" s="758">
        <v>78</v>
      </c>
      <c r="E14" s="758">
        <v>88</v>
      </c>
      <c r="F14" s="758">
        <v>1</v>
      </c>
      <c r="G14" s="758">
        <v>2</v>
      </c>
      <c r="H14" s="757">
        <v>0</v>
      </c>
      <c r="I14" s="757">
        <v>0</v>
      </c>
      <c r="J14" s="757">
        <v>0</v>
      </c>
      <c r="K14" s="757">
        <v>0</v>
      </c>
      <c r="L14" s="757">
        <v>0</v>
      </c>
      <c r="M14" s="757">
        <v>0</v>
      </c>
      <c r="N14" s="757">
        <v>0</v>
      </c>
      <c r="O14" s="757">
        <v>0</v>
      </c>
    </row>
    <row r="15" spans="1:16" s="70" customFormat="1" ht="29.1" customHeight="1">
      <c r="A15" s="99" t="s">
        <v>163</v>
      </c>
      <c r="B15" s="758">
        <v>87</v>
      </c>
      <c r="C15" s="758">
        <v>104</v>
      </c>
      <c r="D15" s="758">
        <v>83</v>
      </c>
      <c r="E15" s="758">
        <v>93</v>
      </c>
      <c r="F15" s="758">
        <v>4</v>
      </c>
      <c r="G15" s="758">
        <v>11</v>
      </c>
      <c r="H15" s="757">
        <v>0</v>
      </c>
      <c r="I15" s="757">
        <v>0</v>
      </c>
      <c r="J15" s="757">
        <v>0</v>
      </c>
      <c r="K15" s="757">
        <v>0</v>
      </c>
      <c r="L15" s="757">
        <v>0</v>
      </c>
      <c r="M15" s="757">
        <v>0</v>
      </c>
      <c r="N15" s="757">
        <v>0</v>
      </c>
      <c r="O15" s="757">
        <v>0</v>
      </c>
    </row>
    <row r="16" spans="1:16" s="70" customFormat="1" ht="29.1" customHeight="1">
      <c r="A16" s="99" t="s">
        <v>164</v>
      </c>
      <c r="B16" s="758">
        <v>114</v>
      </c>
      <c r="C16" s="758">
        <v>137</v>
      </c>
      <c r="D16" s="758">
        <v>104</v>
      </c>
      <c r="E16" s="758">
        <v>123</v>
      </c>
      <c r="F16" s="758">
        <v>6</v>
      </c>
      <c r="G16" s="758">
        <v>10</v>
      </c>
      <c r="H16" s="757">
        <v>0</v>
      </c>
      <c r="I16" s="757">
        <v>0</v>
      </c>
      <c r="J16" s="757">
        <v>0</v>
      </c>
      <c r="K16" s="757">
        <v>0</v>
      </c>
      <c r="L16" s="757">
        <v>0</v>
      </c>
      <c r="M16" s="757">
        <v>0</v>
      </c>
      <c r="N16" s="758">
        <v>4</v>
      </c>
      <c r="O16" s="758">
        <v>4</v>
      </c>
    </row>
    <row r="17" spans="1:15" s="70" customFormat="1" ht="29.1" customHeight="1">
      <c r="A17" s="99" t="s">
        <v>165</v>
      </c>
      <c r="B17" s="758">
        <v>96</v>
      </c>
      <c r="C17" s="758">
        <v>124</v>
      </c>
      <c r="D17" s="758">
        <v>91</v>
      </c>
      <c r="E17" s="758">
        <v>118</v>
      </c>
      <c r="F17" s="758">
        <v>2</v>
      </c>
      <c r="G17" s="758">
        <v>3</v>
      </c>
      <c r="H17" s="758">
        <v>1</v>
      </c>
      <c r="I17" s="758">
        <v>1</v>
      </c>
      <c r="J17" s="758">
        <v>1</v>
      </c>
      <c r="K17" s="758">
        <v>1</v>
      </c>
      <c r="L17" s="757">
        <v>0</v>
      </c>
      <c r="M17" s="757">
        <v>0</v>
      </c>
      <c r="N17" s="758">
        <v>2</v>
      </c>
      <c r="O17" s="758">
        <v>2</v>
      </c>
    </row>
    <row r="18" spans="1:15" s="70" customFormat="1" ht="29.1" customHeight="1">
      <c r="A18" s="99" t="s">
        <v>166</v>
      </c>
      <c r="B18" s="758">
        <v>118</v>
      </c>
      <c r="C18" s="758">
        <v>136</v>
      </c>
      <c r="D18" s="758">
        <v>115</v>
      </c>
      <c r="E18" s="758">
        <v>130</v>
      </c>
      <c r="F18" s="757">
        <v>2</v>
      </c>
      <c r="G18" s="757">
        <v>4</v>
      </c>
      <c r="H18" s="758">
        <v>1</v>
      </c>
      <c r="I18" s="758">
        <v>2</v>
      </c>
      <c r="J18" s="758">
        <v>1</v>
      </c>
      <c r="K18" s="758">
        <v>2</v>
      </c>
      <c r="L18" s="757">
        <v>0</v>
      </c>
      <c r="M18" s="757">
        <v>0</v>
      </c>
      <c r="N18" s="757">
        <v>0</v>
      </c>
      <c r="O18" s="757">
        <v>0</v>
      </c>
    </row>
    <row r="19" spans="1:15" s="70" customFormat="1" ht="29.1" customHeight="1">
      <c r="A19" s="99" t="s">
        <v>167</v>
      </c>
      <c r="B19" s="758">
        <v>59</v>
      </c>
      <c r="C19" s="758">
        <v>72</v>
      </c>
      <c r="D19" s="758">
        <v>57</v>
      </c>
      <c r="E19" s="758">
        <v>68</v>
      </c>
      <c r="F19" s="758">
        <v>2</v>
      </c>
      <c r="G19" s="758">
        <v>4</v>
      </c>
      <c r="H19" s="757">
        <v>0</v>
      </c>
      <c r="I19" s="757">
        <v>0</v>
      </c>
      <c r="J19" s="757">
        <v>0</v>
      </c>
      <c r="K19" s="757">
        <v>0</v>
      </c>
      <c r="L19" s="757">
        <v>0</v>
      </c>
      <c r="M19" s="757">
        <v>0</v>
      </c>
      <c r="N19" s="757">
        <v>0</v>
      </c>
      <c r="O19" s="757">
        <v>0</v>
      </c>
    </row>
    <row r="20" spans="1:15" s="70" customFormat="1" ht="29.1" customHeight="1">
      <c r="A20" s="99" t="s">
        <v>168</v>
      </c>
      <c r="B20" s="758">
        <v>63</v>
      </c>
      <c r="C20" s="758">
        <v>92</v>
      </c>
      <c r="D20" s="758">
        <v>58</v>
      </c>
      <c r="E20" s="758">
        <v>85</v>
      </c>
      <c r="F20" s="758">
        <v>2</v>
      </c>
      <c r="G20" s="758">
        <v>3</v>
      </c>
      <c r="H20" s="758">
        <v>2</v>
      </c>
      <c r="I20" s="758">
        <v>3</v>
      </c>
      <c r="J20" s="758">
        <v>2</v>
      </c>
      <c r="K20" s="758">
        <v>3</v>
      </c>
      <c r="L20" s="757">
        <v>0</v>
      </c>
      <c r="M20" s="757">
        <v>0</v>
      </c>
      <c r="N20" s="758">
        <v>1</v>
      </c>
      <c r="O20" s="758">
        <v>1</v>
      </c>
    </row>
    <row r="21" spans="1:15" s="70" customFormat="1" ht="29.1" customHeight="1">
      <c r="A21" s="99" t="s">
        <v>169</v>
      </c>
      <c r="B21" s="758">
        <v>1188</v>
      </c>
      <c r="C21" s="758">
        <v>1967</v>
      </c>
      <c r="D21" s="758">
        <v>1074</v>
      </c>
      <c r="E21" s="758">
        <v>1737</v>
      </c>
      <c r="F21" s="758">
        <v>106</v>
      </c>
      <c r="G21" s="758">
        <v>219</v>
      </c>
      <c r="H21" s="758">
        <v>4</v>
      </c>
      <c r="I21" s="758">
        <v>7</v>
      </c>
      <c r="J21" s="758">
        <v>4</v>
      </c>
      <c r="K21" s="758">
        <v>7</v>
      </c>
      <c r="L21" s="757">
        <v>0</v>
      </c>
      <c r="M21" s="757">
        <v>0</v>
      </c>
      <c r="N21" s="758">
        <v>4</v>
      </c>
      <c r="O21" s="758">
        <v>4</v>
      </c>
    </row>
    <row r="22" spans="1:15" s="70" customFormat="1" ht="29.1" customHeight="1">
      <c r="A22" s="99" t="s">
        <v>170</v>
      </c>
      <c r="B22" s="758">
        <v>472</v>
      </c>
      <c r="C22" s="758">
        <v>679</v>
      </c>
      <c r="D22" s="758">
        <v>435</v>
      </c>
      <c r="E22" s="758">
        <v>612</v>
      </c>
      <c r="F22" s="758">
        <v>32</v>
      </c>
      <c r="G22" s="758">
        <v>60</v>
      </c>
      <c r="H22" s="758">
        <v>4</v>
      </c>
      <c r="I22" s="758">
        <v>6</v>
      </c>
      <c r="J22" s="758">
        <v>4</v>
      </c>
      <c r="K22" s="758">
        <v>6</v>
      </c>
      <c r="L22" s="757">
        <v>0</v>
      </c>
      <c r="M22" s="757">
        <v>0</v>
      </c>
      <c r="N22" s="758">
        <v>1</v>
      </c>
      <c r="O22" s="758">
        <v>1</v>
      </c>
    </row>
    <row r="23" spans="1:15" s="70" customFormat="1" ht="29.1" customHeight="1">
      <c r="A23" s="99" t="s">
        <v>171</v>
      </c>
      <c r="B23" s="758">
        <v>85</v>
      </c>
      <c r="C23" s="758">
        <v>101</v>
      </c>
      <c r="D23" s="758">
        <v>80</v>
      </c>
      <c r="E23" s="758">
        <v>95</v>
      </c>
      <c r="F23" s="1191">
        <v>3</v>
      </c>
      <c r="G23" s="1191">
        <v>3</v>
      </c>
      <c r="H23" s="1191">
        <v>2</v>
      </c>
      <c r="I23" s="1191">
        <v>3</v>
      </c>
      <c r="J23" s="1191">
        <v>2</v>
      </c>
      <c r="K23" s="1191">
        <v>3</v>
      </c>
      <c r="L23" s="757">
        <v>0</v>
      </c>
      <c r="M23" s="757">
        <v>0</v>
      </c>
      <c r="N23" s="757">
        <v>0</v>
      </c>
      <c r="O23" s="757">
        <v>0</v>
      </c>
    </row>
    <row r="24" spans="1:15" s="100" customFormat="1" ht="29.1" customHeight="1">
      <c r="A24" s="759" t="s">
        <v>172</v>
      </c>
      <c r="B24" s="1147">
        <v>73</v>
      </c>
      <c r="C24" s="1147">
        <v>118</v>
      </c>
      <c r="D24" s="1147">
        <v>72</v>
      </c>
      <c r="E24" s="1147">
        <v>117</v>
      </c>
      <c r="F24" s="1147">
        <v>1</v>
      </c>
      <c r="G24" s="1147">
        <v>1</v>
      </c>
      <c r="H24" s="1148">
        <v>0</v>
      </c>
      <c r="I24" s="1148">
        <v>0</v>
      </c>
      <c r="J24" s="1148">
        <v>0</v>
      </c>
      <c r="K24" s="1148">
        <v>0</v>
      </c>
      <c r="L24" s="1149">
        <v>0</v>
      </c>
      <c r="M24" s="1148">
        <v>0</v>
      </c>
      <c r="N24" s="1148">
        <v>0</v>
      </c>
      <c r="O24" s="1148">
        <v>0</v>
      </c>
    </row>
    <row r="25" spans="1:15" s="70" customFormat="1" ht="13.5" customHeight="1">
      <c r="A25" s="1223" t="s">
        <v>369</v>
      </c>
      <c r="B25" s="1223"/>
      <c r="C25" s="1223"/>
      <c r="D25" s="1223"/>
      <c r="E25" s="489"/>
      <c r="F25" s="489"/>
      <c r="G25" s="489"/>
      <c r="H25" s="489"/>
      <c r="I25" s="489"/>
      <c r="J25" s="142"/>
      <c r="K25" s="142"/>
      <c r="L25" s="142"/>
      <c r="M25" s="142"/>
      <c r="N25" s="142"/>
      <c r="O25" s="142"/>
    </row>
  </sheetData>
  <mergeCells count="23">
    <mergeCell ref="A25:D25"/>
    <mergeCell ref="F4:G4"/>
    <mergeCell ref="G5:G6"/>
    <mergeCell ref="F5:F6"/>
    <mergeCell ref="B5:B6"/>
    <mergeCell ref="E5:E6"/>
    <mergeCell ref="D5:D6"/>
    <mergeCell ref="L1:O1"/>
    <mergeCell ref="A2:O2"/>
    <mergeCell ref="H3:I3"/>
    <mergeCell ref="D4:E4"/>
    <mergeCell ref="B4:C4"/>
    <mergeCell ref="A4:A6"/>
    <mergeCell ref="C5:C6"/>
    <mergeCell ref="N5:N6"/>
    <mergeCell ref="O5:O6"/>
    <mergeCell ref="H4:M4"/>
    <mergeCell ref="H5:I5"/>
    <mergeCell ref="N4:O4"/>
    <mergeCell ref="J5:K5"/>
    <mergeCell ref="L5:M5"/>
    <mergeCell ref="K3:O3"/>
    <mergeCell ref="A3:C3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2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rgb="FF00B050"/>
  </sheetPr>
  <dimension ref="A1:L27"/>
  <sheetViews>
    <sheetView view="pageBreakPreview" zoomScaleNormal="100" zoomScaleSheetLayoutView="100" workbookViewId="0">
      <selection activeCell="A2" sqref="A2:J2"/>
    </sheetView>
  </sheetViews>
  <sheetFormatPr defaultRowHeight="13.5"/>
  <cols>
    <col min="1" max="1" width="8.5546875" style="1" customWidth="1"/>
    <col min="2" max="2" width="8.21875" style="1" customWidth="1"/>
    <col min="3" max="3" width="7.88671875" style="1" customWidth="1"/>
    <col min="4" max="4" width="7.6640625" style="1" customWidth="1"/>
    <col min="5" max="5" width="8.33203125" style="1" customWidth="1"/>
    <col min="6" max="6" width="7.77734375" style="1" customWidth="1"/>
    <col min="7" max="7" width="7.88671875" style="1" customWidth="1"/>
    <col min="8" max="8" width="6.77734375" style="1" customWidth="1"/>
    <col min="9" max="10" width="6.77734375" style="2" customWidth="1"/>
    <col min="11" max="11" width="8.88671875" style="2"/>
    <col min="12" max="12" width="8.88671875" style="502"/>
    <col min="13" max="16384" width="8.88671875" style="2"/>
  </cols>
  <sheetData>
    <row r="1" spans="1:12" s="18" customFormat="1" ht="16.5" customHeight="1">
      <c r="A1" s="1394" t="s">
        <v>378</v>
      </c>
      <c r="B1" s="1394"/>
      <c r="C1" s="1394"/>
      <c r="D1" s="16"/>
      <c r="E1" s="16"/>
      <c r="F1" s="16"/>
      <c r="G1" s="33"/>
      <c r="L1" s="495"/>
    </row>
    <row r="2" spans="1:12" s="3" customFormat="1" ht="50.25" customHeight="1">
      <c r="A2" s="1210" t="s">
        <v>647</v>
      </c>
      <c r="B2" s="1210"/>
      <c r="C2" s="1210"/>
      <c r="D2" s="1210"/>
      <c r="E2" s="1210"/>
      <c r="F2" s="1210"/>
      <c r="G2" s="1210"/>
      <c r="H2" s="1210"/>
      <c r="I2" s="1751"/>
      <c r="J2" s="1751"/>
      <c r="L2" s="496"/>
    </row>
    <row r="3" spans="1:12" s="4" customFormat="1" ht="16.5" customHeight="1">
      <c r="A3" s="167" t="s">
        <v>818</v>
      </c>
      <c r="B3" s="170"/>
      <c r="C3" s="170"/>
      <c r="D3" s="170"/>
      <c r="E3" s="170"/>
      <c r="F3" s="170"/>
      <c r="G3" s="170"/>
      <c r="H3" s="1224" t="s">
        <v>819</v>
      </c>
      <c r="I3" s="1224"/>
      <c r="J3" s="1224"/>
      <c r="L3" s="497"/>
    </row>
    <row r="4" spans="1:12" s="10" customFormat="1" ht="31.5" customHeight="1">
      <c r="A4" s="1212" t="s">
        <v>732</v>
      </c>
      <c r="B4" s="1280" t="s">
        <v>558</v>
      </c>
      <c r="C4" s="1619"/>
      <c r="D4" s="1619"/>
      <c r="E4" s="1619"/>
      <c r="F4" s="1619"/>
      <c r="G4" s="1619"/>
      <c r="H4" s="1619"/>
      <c r="I4" s="1619"/>
      <c r="J4" s="1553"/>
      <c r="L4" s="498"/>
    </row>
    <row r="5" spans="1:12" s="10" customFormat="1" ht="38.25" customHeight="1">
      <c r="A5" s="1761"/>
      <c r="B5" s="1444" t="s">
        <v>212</v>
      </c>
      <c r="C5" s="1444"/>
      <c r="D5" s="1444"/>
      <c r="E5" s="1444" t="s">
        <v>213</v>
      </c>
      <c r="F5" s="1444"/>
      <c r="G5" s="1444"/>
      <c r="H5" s="1444" t="s">
        <v>559</v>
      </c>
      <c r="I5" s="1444"/>
      <c r="J5" s="1514"/>
      <c r="L5" s="498"/>
    </row>
    <row r="6" spans="1:12" s="10" customFormat="1" ht="24" customHeight="1">
      <c r="A6" s="1761"/>
      <c r="B6" s="1490" t="s">
        <v>214</v>
      </c>
      <c r="C6" s="1490" t="s">
        <v>215</v>
      </c>
      <c r="D6" s="1490" t="s">
        <v>216</v>
      </c>
      <c r="E6" s="1490" t="s">
        <v>4</v>
      </c>
      <c r="F6" s="1490" t="s">
        <v>98</v>
      </c>
      <c r="G6" s="1490" t="s">
        <v>23</v>
      </c>
      <c r="H6" s="1490" t="s">
        <v>4</v>
      </c>
      <c r="I6" s="1490" t="s">
        <v>98</v>
      </c>
      <c r="J6" s="1491" t="s">
        <v>23</v>
      </c>
      <c r="L6" s="498"/>
    </row>
    <row r="7" spans="1:12" s="10" customFormat="1" ht="30.75" customHeight="1">
      <c r="A7" s="1762"/>
      <c r="B7" s="1760"/>
      <c r="C7" s="1760"/>
      <c r="D7" s="1760"/>
      <c r="E7" s="1760"/>
      <c r="F7" s="1760"/>
      <c r="G7" s="1760"/>
      <c r="H7" s="1760"/>
      <c r="I7" s="1760"/>
      <c r="J7" s="1759"/>
      <c r="L7" s="498"/>
    </row>
    <row r="8" spans="1:12" s="123" customFormat="1" ht="30" customHeight="1">
      <c r="A8" s="99">
        <v>2019</v>
      </c>
      <c r="B8" s="790">
        <v>19300</v>
      </c>
      <c r="C8" s="790">
        <v>8145</v>
      </c>
      <c r="D8" s="790">
        <v>11155</v>
      </c>
      <c r="E8" s="790">
        <v>14106</v>
      </c>
      <c r="F8" s="790">
        <v>5219</v>
      </c>
      <c r="G8" s="790">
        <v>8887</v>
      </c>
      <c r="H8" s="791">
        <v>73.099999999999994</v>
      </c>
      <c r="I8" s="791">
        <v>64.099999999999994</v>
      </c>
      <c r="J8" s="791">
        <v>79.7</v>
      </c>
      <c r="L8" s="499"/>
    </row>
    <row r="9" spans="1:12" s="173" customFormat="1" ht="30" customHeight="1">
      <c r="A9" s="99">
        <v>2020</v>
      </c>
      <c r="B9" s="790">
        <v>20188</v>
      </c>
      <c r="C9" s="790">
        <v>8667</v>
      </c>
      <c r="D9" s="790">
        <v>11521</v>
      </c>
      <c r="E9" s="790">
        <v>14670</v>
      </c>
      <c r="F9" s="790">
        <v>5437</v>
      </c>
      <c r="G9" s="790">
        <v>9233</v>
      </c>
      <c r="H9" s="791">
        <v>72.7</v>
      </c>
      <c r="I9" s="791">
        <v>62.7</v>
      </c>
      <c r="J9" s="791">
        <v>80.099999999999994</v>
      </c>
      <c r="L9" s="499"/>
    </row>
    <row r="10" spans="1:12" s="81" customFormat="1" ht="30" customHeight="1">
      <c r="A10" s="99">
        <v>2021</v>
      </c>
      <c r="B10" s="794">
        <v>20994</v>
      </c>
      <c r="C10" s="794">
        <v>9183</v>
      </c>
      <c r="D10" s="794">
        <v>11811</v>
      </c>
      <c r="E10" s="794">
        <v>15278</v>
      </c>
      <c r="F10" s="794">
        <v>5792</v>
      </c>
      <c r="G10" s="794">
        <v>9486</v>
      </c>
      <c r="H10" s="792">
        <v>72.773173287605985</v>
      </c>
      <c r="I10" s="792">
        <v>63.073069802896654</v>
      </c>
      <c r="J10" s="792">
        <v>80.314960629921259</v>
      </c>
      <c r="L10" s="500"/>
    </row>
    <row r="11" spans="1:12" s="81" customFormat="1" ht="30" customHeight="1">
      <c r="A11" s="99">
        <v>2022</v>
      </c>
      <c r="B11" s="794">
        <v>22331</v>
      </c>
      <c r="C11" s="794">
        <v>9981</v>
      </c>
      <c r="D11" s="794">
        <v>12350</v>
      </c>
      <c r="E11" s="794">
        <v>16081</v>
      </c>
      <c r="F11" s="794">
        <v>6250</v>
      </c>
      <c r="G11" s="794">
        <v>9831</v>
      </c>
      <c r="H11" s="792">
        <v>72.012001253862351</v>
      </c>
      <c r="I11" s="792">
        <v>62.618976054503563</v>
      </c>
      <c r="J11" s="792">
        <v>79.603238866396765</v>
      </c>
      <c r="L11" s="500"/>
    </row>
    <row r="12" spans="1:12" s="173" customFormat="1" ht="30" customHeight="1">
      <c r="A12" s="99">
        <v>2023</v>
      </c>
      <c r="B12" s="985">
        <v>23650</v>
      </c>
      <c r="C12" s="985">
        <v>10749</v>
      </c>
      <c r="D12" s="985">
        <v>12901</v>
      </c>
      <c r="E12" s="985">
        <v>16813</v>
      </c>
      <c r="F12" s="985">
        <v>6655</v>
      </c>
      <c r="G12" s="985">
        <v>10158</v>
      </c>
      <c r="H12" s="842">
        <v>71.099999999999994</v>
      </c>
      <c r="I12" s="842">
        <v>61.912736068471489</v>
      </c>
      <c r="J12" s="842">
        <v>78.738082319200061</v>
      </c>
      <c r="L12" s="499"/>
    </row>
    <row r="13" spans="1:12" s="81" customFormat="1" ht="30" customHeight="1">
      <c r="A13" s="151">
        <v>2024</v>
      </c>
      <c r="B13" s="793">
        <v>25136</v>
      </c>
      <c r="C13" s="793">
        <v>11563</v>
      </c>
      <c r="D13" s="793">
        <v>13573</v>
      </c>
      <c r="E13" s="793">
        <v>17359</v>
      </c>
      <c r="F13" s="793">
        <v>6994</v>
      </c>
      <c r="G13" s="793">
        <v>10365</v>
      </c>
      <c r="H13" s="1192">
        <v>69.09</v>
      </c>
      <c r="I13" s="1193">
        <v>60.5</v>
      </c>
      <c r="J13" s="1192">
        <v>76.400000000000006</v>
      </c>
      <c r="L13" s="500"/>
    </row>
    <row r="14" spans="1:12" s="70" customFormat="1" ht="30" customHeight="1">
      <c r="A14" s="99" t="s">
        <v>161</v>
      </c>
      <c r="B14" s="795">
        <v>8869</v>
      </c>
      <c r="C14" s="795">
        <v>4021</v>
      </c>
      <c r="D14" s="796">
        <v>4848</v>
      </c>
      <c r="E14" s="795">
        <v>6161</v>
      </c>
      <c r="F14" s="795">
        <v>2492</v>
      </c>
      <c r="G14" s="795">
        <v>3669</v>
      </c>
      <c r="H14" s="1193">
        <v>69.510000000000005</v>
      </c>
      <c r="I14" s="1193">
        <v>62</v>
      </c>
      <c r="J14" s="1193">
        <v>75.7</v>
      </c>
      <c r="L14" s="499"/>
    </row>
    <row r="15" spans="1:12" s="70" customFormat="1" ht="30" customHeight="1">
      <c r="A15" s="99" t="s">
        <v>162</v>
      </c>
      <c r="B15" s="795">
        <v>806</v>
      </c>
      <c r="C15" s="797">
        <v>341</v>
      </c>
      <c r="D15" s="797">
        <v>465</v>
      </c>
      <c r="E15" s="795">
        <v>615</v>
      </c>
      <c r="F15" s="795">
        <v>223</v>
      </c>
      <c r="G15" s="795">
        <v>392</v>
      </c>
      <c r="H15" s="1193">
        <v>76.3</v>
      </c>
      <c r="I15" s="1193">
        <v>65.400000000000006</v>
      </c>
      <c r="J15" s="1193">
        <v>84.3</v>
      </c>
      <c r="K15" s="173"/>
      <c r="L15" s="499"/>
    </row>
    <row r="16" spans="1:12" s="70" customFormat="1" ht="30" customHeight="1">
      <c r="A16" s="99" t="s">
        <v>163</v>
      </c>
      <c r="B16" s="795">
        <v>1281</v>
      </c>
      <c r="C16" s="797">
        <v>558</v>
      </c>
      <c r="D16" s="797">
        <v>723</v>
      </c>
      <c r="E16" s="795">
        <v>951</v>
      </c>
      <c r="F16" s="795">
        <v>359</v>
      </c>
      <c r="G16" s="795">
        <v>592</v>
      </c>
      <c r="H16" s="1193">
        <v>74.3</v>
      </c>
      <c r="I16" s="1193">
        <v>64.3</v>
      </c>
      <c r="J16" s="1193">
        <v>81.900000000000006</v>
      </c>
      <c r="K16" s="173"/>
      <c r="L16" s="499"/>
    </row>
    <row r="17" spans="1:12" s="70" customFormat="1" ht="30" customHeight="1">
      <c r="A17" s="99" t="s">
        <v>164</v>
      </c>
      <c r="B17" s="795">
        <v>1275</v>
      </c>
      <c r="C17" s="797">
        <v>582</v>
      </c>
      <c r="D17" s="797">
        <v>693</v>
      </c>
      <c r="E17" s="795">
        <v>951</v>
      </c>
      <c r="F17" s="795">
        <v>388</v>
      </c>
      <c r="G17" s="795">
        <v>563</v>
      </c>
      <c r="H17" s="1193">
        <v>74.510000000000005</v>
      </c>
      <c r="I17" s="1193">
        <v>66.7</v>
      </c>
      <c r="J17" s="1193">
        <v>81.2</v>
      </c>
      <c r="K17" s="173"/>
      <c r="L17" s="499"/>
    </row>
    <row r="18" spans="1:12" s="70" customFormat="1" ht="30" customHeight="1">
      <c r="A18" s="99" t="s">
        <v>165</v>
      </c>
      <c r="B18" s="795">
        <v>1244</v>
      </c>
      <c r="C18" s="797">
        <v>541</v>
      </c>
      <c r="D18" s="797">
        <v>703</v>
      </c>
      <c r="E18" s="795">
        <v>964</v>
      </c>
      <c r="F18" s="795">
        <v>372</v>
      </c>
      <c r="G18" s="795">
        <v>592</v>
      </c>
      <c r="H18" s="1193">
        <v>77.489999999999995</v>
      </c>
      <c r="I18" s="1193">
        <v>68.8</v>
      </c>
      <c r="J18" s="1193">
        <v>84.2</v>
      </c>
      <c r="K18" s="173"/>
      <c r="L18" s="499"/>
    </row>
    <row r="19" spans="1:12" s="70" customFormat="1" ht="30" customHeight="1">
      <c r="A19" s="99" t="s">
        <v>166</v>
      </c>
      <c r="B19" s="795">
        <v>1269</v>
      </c>
      <c r="C19" s="797">
        <v>531</v>
      </c>
      <c r="D19" s="797">
        <v>738</v>
      </c>
      <c r="E19" s="795">
        <v>1029</v>
      </c>
      <c r="F19" s="795">
        <v>392</v>
      </c>
      <c r="G19" s="795">
        <v>637</v>
      </c>
      <c r="H19" s="1193">
        <v>81.09</v>
      </c>
      <c r="I19" s="1193">
        <v>73.8</v>
      </c>
      <c r="J19" s="1193">
        <v>86.3</v>
      </c>
      <c r="K19" s="173"/>
      <c r="L19" s="499"/>
    </row>
    <row r="20" spans="1:12" s="70" customFormat="1" ht="30" customHeight="1">
      <c r="A20" s="99" t="s">
        <v>167</v>
      </c>
      <c r="B20" s="795">
        <v>770</v>
      </c>
      <c r="C20" s="797">
        <v>338</v>
      </c>
      <c r="D20" s="797">
        <v>432</v>
      </c>
      <c r="E20" s="795">
        <v>627</v>
      </c>
      <c r="F20" s="795">
        <v>251</v>
      </c>
      <c r="G20" s="795">
        <v>376</v>
      </c>
      <c r="H20" s="1193">
        <v>81.430000000000007</v>
      </c>
      <c r="I20" s="1193">
        <v>74.3</v>
      </c>
      <c r="J20" s="1193">
        <v>87</v>
      </c>
      <c r="K20" s="173"/>
      <c r="L20" s="499"/>
    </row>
    <row r="21" spans="1:12" s="70" customFormat="1" ht="30" customHeight="1">
      <c r="A21" s="99" t="s">
        <v>168</v>
      </c>
      <c r="B21" s="795">
        <v>833</v>
      </c>
      <c r="C21" s="797">
        <v>384</v>
      </c>
      <c r="D21" s="797">
        <v>449</v>
      </c>
      <c r="E21" s="795">
        <v>550</v>
      </c>
      <c r="F21" s="795">
        <v>221</v>
      </c>
      <c r="G21" s="795">
        <v>329</v>
      </c>
      <c r="H21" s="1193">
        <v>66.03</v>
      </c>
      <c r="I21" s="1193">
        <v>57.6</v>
      </c>
      <c r="J21" s="1193">
        <v>73.3</v>
      </c>
      <c r="K21" s="173"/>
      <c r="L21" s="499"/>
    </row>
    <row r="22" spans="1:12" s="70" customFormat="1" ht="30" customHeight="1">
      <c r="A22" s="99" t="s">
        <v>169</v>
      </c>
      <c r="B22" s="795">
        <v>4610</v>
      </c>
      <c r="C22" s="796">
        <v>2233</v>
      </c>
      <c r="D22" s="796">
        <v>2377</v>
      </c>
      <c r="E22" s="795">
        <v>3052</v>
      </c>
      <c r="F22" s="795">
        <v>1290</v>
      </c>
      <c r="G22" s="795">
        <v>1762</v>
      </c>
      <c r="H22" s="1193">
        <v>66.23</v>
      </c>
      <c r="I22" s="1193">
        <v>57.8</v>
      </c>
      <c r="J22" s="1193">
        <v>74.099999999999994</v>
      </c>
      <c r="K22" s="173"/>
      <c r="L22" s="499"/>
    </row>
    <row r="23" spans="1:12" s="70" customFormat="1" ht="30" customHeight="1">
      <c r="A23" s="99" t="s">
        <v>170</v>
      </c>
      <c r="B23" s="795">
        <v>1893</v>
      </c>
      <c r="C23" s="797">
        <v>868</v>
      </c>
      <c r="D23" s="797">
        <v>1025</v>
      </c>
      <c r="E23" s="795">
        <v>1406</v>
      </c>
      <c r="F23" s="795">
        <v>576</v>
      </c>
      <c r="G23" s="795">
        <v>830</v>
      </c>
      <c r="H23" s="1193">
        <v>74.27</v>
      </c>
      <c r="I23" s="1193">
        <v>66.400000000000006</v>
      </c>
      <c r="J23" s="1193">
        <v>81</v>
      </c>
      <c r="K23" s="173"/>
      <c r="L23" s="499"/>
    </row>
    <row r="24" spans="1:12" s="70" customFormat="1" ht="30" customHeight="1">
      <c r="A24" s="99" t="s">
        <v>171</v>
      </c>
      <c r="B24" s="795">
        <v>563</v>
      </c>
      <c r="C24" s="797">
        <v>246</v>
      </c>
      <c r="D24" s="797">
        <v>317</v>
      </c>
      <c r="E24" s="795">
        <v>453</v>
      </c>
      <c r="F24" s="795">
        <v>174</v>
      </c>
      <c r="G24" s="795">
        <v>279</v>
      </c>
      <c r="H24" s="1193">
        <v>80.459999999999994</v>
      </c>
      <c r="I24" s="1193">
        <v>70.7</v>
      </c>
      <c r="J24" s="1193">
        <v>88</v>
      </c>
      <c r="K24" s="173"/>
      <c r="L24" s="499"/>
    </row>
    <row r="25" spans="1:12" s="223" customFormat="1" ht="30" customHeight="1">
      <c r="A25" s="188" t="s">
        <v>172</v>
      </c>
      <c r="B25" s="798">
        <v>1723</v>
      </c>
      <c r="C25" s="799">
        <v>920</v>
      </c>
      <c r="D25" s="799">
        <v>803</v>
      </c>
      <c r="E25" s="798">
        <v>600</v>
      </c>
      <c r="F25" s="798">
        <v>256</v>
      </c>
      <c r="G25" s="798">
        <v>344</v>
      </c>
      <c r="H25" s="1194">
        <v>34.840000000000003</v>
      </c>
      <c r="I25" s="1194">
        <v>27.8</v>
      </c>
      <c r="J25" s="1194">
        <v>42.8</v>
      </c>
      <c r="K25" s="173"/>
      <c r="L25" s="499"/>
    </row>
    <row r="26" spans="1:12" s="134" customFormat="1" ht="16.5" customHeight="1">
      <c r="A26" s="169" t="s">
        <v>370</v>
      </c>
      <c r="B26" s="196"/>
      <c r="C26" s="196"/>
      <c r="D26" s="196"/>
      <c r="E26" s="196"/>
      <c r="F26" s="197"/>
      <c r="G26" s="197"/>
      <c r="H26" s="197"/>
      <c r="I26" s="198"/>
      <c r="J26" s="198"/>
      <c r="L26" s="501"/>
    </row>
    <row r="27" spans="1:12">
      <c r="B27" s="7"/>
      <c r="C27" s="7"/>
      <c r="D27" s="7"/>
      <c r="E27" s="6"/>
      <c r="F27" s="6"/>
      <c r="G27" s="6"/>
      <c r="H27" s="6"/>
      <c r="I27" s="4"/>
      <c r="J27" s="4"/>
    </row>
  </sheetData>
  <mergeCells count="17">
    <mergeCell ref="E5:G5"/>
    <mergeCell ref="H5:J5"/>
    <mergeCell ref="J6:J7"/>
    <mergeCell ref="A1:C1"/>
    <mergeCell ref="H3:J3"/>
    <mergeCell ref="A2:J2"/>
    <mergeCell ref="C6:C7"/>
    <mergeCell ref="G6:G7"/>
    <mergeCell ref="F6:F7"/>
    <mergeCell ref="B6:B7"/>
    <mergeCell ref="E6:E7"/>
    <mergeCell ref="D6:D7"/>
    <mergeCell ref="B4:J4"/>
    <mergeCell ref="A4:A7"/>
    <mergeCell ref="H6:H7"/>
    <mergeCell ref="I6:I7"/>
    <mergeCell ref="B5:D5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tabColor rgb="FF00B050"/>
  </sheetPr>
  <dimension ref="A1:AA27"/>
  <sheetViews>
    <sheetView view="pageBreakPreview" zoomScaleNormal="100" zoomScaleSheetLayoutView="100" workbookViewId="0">
      <selection activeCell="A2" sqref="A2:M2"/>
    </sheetView>
  </sheetViews>
  <sheetFormatPr defaultRowHeight="13.5"/>
  <cols>
    <col min="1" max="1" width="5.77734375" customWidth="1"/>
    <col min="2" max="4" width="5.5546875" customWidth="1"/>
    <col min="5" max="5" width="5.77734375" customWidth="1"/>
    <col min="6" max="9" width="6.109375" customWidth="1"/>
    <col min="10" max="10" width="5.77734375" customWidth="1"/>
    <col min="11" max="12" width="5.44140625" customWidth="1"/>
    <col min="13" max="13" width="5.77734375" customWidth="1"/>
    <col min="14" max="14" width="6.33203125" customWidth="1"/>
    <col min="15" max="15" width="7.44140625" customWidth="1"/>
    <col min="16" max="17" width="6.88671875" customWidth="1"/>
    <col min="18" max="18" width="9.6640625" customWidth="1"/>
    <col min="19" max="21" width="7.33203125" customWidth="1"/>
    <col min="22" max="22" width="10.21875" customWidth="1"/>
    <col min="23" max="23" width="8.88671875" hidden="1" customWidth="1"/>
    <col min="24" max="24" width="0.109375" customWidth="1"/>
    <col min="25" max="25" width="8.88671875" hidden="1" customWidth="1"/>
  </cols>
  <sheetData>
    <row r="1" spans="1:22" ht="14.25">
      <c r="E1" s="200"/>
      <c r="F1" s="200"/>
      <c r="G1" s="200"/>
      <c r="H1" s="200"/>
      <c r="I1" s="200"/>
      <c r="J1" s="1774" t="s">
        <v>382</v>
      </c>
      <c r="K1" s="1774"/>
      <c r="L1" s="1774"/>
      <c r="M1" s="1774"/>
      <c r="N1" s="201" t="s">
        <v>379</v>
      </c>
      <c r="O1" s="201"/>
      <c r="P1" s="201"/>
      <c r="Q1" s="488"/>
      <c r="R1" s="199"/>
      <c r="S1" s="199"/>
    </row>
    <row r="2" spans="1:22" ht="31.5" customHeight="1">
      <c r="A2" s="1210" t="s">
        <v>648</v>
      </c>
      <c r="B2" s="1210"/>
      <c r="C2" s="1210"/>
      <c r="D2" s="1210"/>
      <c r="E2" s="1210"/>
      <c r="F2" s="1210"/>
      <c r="G2" s="1210"/>
      <c r="H2" s="1210"/>
      <c r="I2" s="1210"/>
      <c r="J2" s="1210"/>
      <c r="K2" s="1210"/>
      <c r="L2" s="1210"/>
      <c r="M2" s="1210"/>
      <c r="N2" s="1538" t="s">
        <v>649</v>
      </c>
      <c r="O2" s="1538"/>
      <c r="P2" s="1538"/>
      <c r="Q2" s="1538"/>
      <c r="R2" s="1538"/>
      <c r="S2" s="1538"/>
      <c r="T2" s="1538"/>
      <c r="U2" s="1538"/>
      <c r="V2" s="1538"/>
    </row>
    <row r="3" spans="1:22" ht="15" customHeight="1">
      <c r="A3" s="315" t="s">
        <v>65</v>
      </c>
      <c r="B3" s="1019"/>
      <c r="C3" s="1020"/>
      <c r="D3" s="1020"/>
      <c r="E3" s="1020"/>
      <c r="F3" s="1020"/>
      <c r="G3" s="1020"/>
      <c r="H3" s="1020"/>
      <c r="I3" s="1020"/>
      <c r="J3" s="1020"/>
      <c r="K3" s="1224" t="s">
        <v>18</v>
      </c>
      <c r="L3" s="1224"/>
      <c r="M3" s="1224"/>
      <c r="N3" s="315" t="s">
        <v>65</v>
      </c>
      <c r="O3" s="139"/>
      <c r="P3" s="139"/>
      <c r="Q3" s="139"/>
      <c r="R3" s="139"/>
      <c r="S3" s="139"/>
      <c r="T3" s="139"/>
      <c r="U3" s="1289" t="s">
        <v>18</v>
      </c>
      <c r="V3" s="1289"/>
    </row>
    <row r="4" spans="1:22" ht="21.75" customHeight="1">
      <c r="A4" s="1369" t="s">
        <v>17</v>
      </c>
      <c r="B4" s="1535" t="s">
        <v>11</v>
      </c>
      <c r="C4" s="1536"/>
      <c r="D4" s="1536"/>
      <c r="E4" s="1537"/>
      <c r="F4" s="1767" t="s">
        <v>461</v>
      </c>
      <c r="G4" s="1767"/>
      <c r="H4" s="1767"/>
      <c r="I4" s="1767"/>
      <c r="J4" s="1767"/>
      <c r="K4" s="1767"/>
      <c r="L4" s="1767"/>
      <c r="M4" s="1767"/>
      <c r="N4" s="1369" t="s">
        <v>17</v>
      </c>
      <c r="O4" s="1619" t="s">
        <v>560</v>
      </c>
      <c r="P4" s="1619"/>
      <c r="Q4" s="1619"/>
      <c r="R4" s="1619"/>
      <c r="S4" s="1619"/>
      <c r="T4" s="1619"/>
      <c r="U4" s="1619"/>
      <c r="V4" s="1553"/>
    </row>
    <row r="5" spans="1:22" ht="39" customHeight="1">
      <c r="A5" s="1637"/>
      <c r="B5" s="1772"/>
      <c r="C5" s="1765"/>
      <c r="D5" s="1765"/>
      <c r="E5" s="1773"/>
      <c r="F5" s="1444" t="s">
        <v>16</v>
      </c>
      <c r="G5" s="1444"/>
      <c r="H5" s="1444"/>
      <c r="I5" s="1444"/>
      <c r="J5" s="1769" t="s">
        <v>781</v>
      </c>
      <c r="K5" s="1769"/>
      <c r="L5" s="1769"/>
      <c r="M5" s="1769"/>
      <c r="N5" s="1648"/>
      <c r="O5" s="1647" t="s">
        <v>16</v>
      </c>
      <c r="P5" s="1639"/>
      <c r="Q5" s="1639"/>
      <c r="R5" s="1648"/>
      <c r="S5" s="1398" t="s">
        <v>820</v>
      </c>
      <c r="T5" s="1620"/>
      <c r="U5" s="1620"/>
      <c r="V5" s="1647"/>
    </row>
    <row r="6" spans="1:22" ht="68.25" customHeight="1">
      <c r="A6" s="1627"/>
      <c r="B6" s="478" t="s">
        <v>138</v>
      </c>
      <c r="C6" s="478" t="s">
        <v>561</v>
      </c>
      <c r="D6" s="478" t="s">
        <v>562</v>
      </c>
      <c r="E6" s="478" t="s">
        <v>139</v>
      </c>
      <c r="F6" s="865" t="s">
        <v>138</v>
      </c>
      <c r="G6" s="865" t="s">
        <v>561</v>
      </c>
      <c r="H6" s="865" t="s">
        <v>562</v>
      </c>
      <c r="I6" s="865" t="s">
        <v>139</v>
      </c>
      <c r="J6" s="865" t="s">
        <v>138</v>
      </c>
      <c r="K6" s="865" t="s">
        <v>561</v>
      </c>
      <c r="L6" s="865" t="s">
        <v>562</v>
      </c>
      <c r="M6" s="872" t="s">
        <v>139</v>
      </c>
      <c r="N6" s="1627"/>
      <c r="O6" s="475" t="s">
        <v>138</v>
      </c>
      <c r="P6" s="475" t="s">
        <v>561</v>
      </c>
      <c r="Q6" s="475" t="s">
        <v>562</v>
      </c>
      <c r="R6" s="475" t="s">
        <v>139</v>
      </c>
      <c r="S6" s="475" t="s">
        <v>138</v>
      </c>
      <c r="T6" s="475" t="s">
        <v>561</v>
      </c>
      <c r="U6" s="475" t="s">
        <v>562</v>
      </c>
      <c r="V6" s="480" t="s">
        <v>139</v>
      </c>
    </row>
    <row r="7" spans="1:22" ht="24.95" customHeight="1">
      <c r="A7" s="99">
        <v>2019</v>
      </c>
      <c r="B7" s="414">
        <v>1</v>
      </c>
      <c r="C7" s="415">
        <v>50</v>
      </c>
      <c r="D7" s="415">
        <v>47</v>
      </c>
      <c r="E7" s="415">
        <v>7</v>
      </c>
      <c r="F7" s="415" t="s">
        <v>160</v>
      </c>
      <c r="G7" s="415" t="s">
        <v>160</v>
      </c>
      <c r="H7" s="415" t="s">
        <v>160</v>
      </c>
      <c r="I7" s="415" t="s">
        <v>160</v>
      </c>
      <c r="J7" s="415" t="s">
        <v>160</v>
      </c>
      <c r="K7" s="415" t="s">
        <v>160</v>
      </c>
      <c r="L7" s="415" t="s">
        <v>160</v>
      </c>
      <c r="M7" s="415" t="s">
        <v>160</v>
      </c>
      <c r="N7" s="99">
        <v>2019</v>
      </c>
      <c r="O7" s="407">
        <v>1</v>
      </c>
      <c r="P7" s="407">
        <v>50</v>
      </c>
      <c r="Q7" s="407">
        <v>47</v>
      </c>
      <c r="R7" s="407">
        <v>7</v>
      </c>
      <c r="S7" s="407" t="s">
        <v>160</v>
      </c>
      <c r="T7" s="407" t="s">
        <v>160</v>
      </c>
      <c r="U7" s="407" t="s">
        <v>160</v>
      </c>
      <c r="V7" s="407" t="s">
        <v>160</v>
      </c>
    </row>
    <row r="8" spans="1:22" ht="24.95" customHeight="1">
      <c r="A8" s="99">
        <v>2020</v>
      </c>
      <c r="B8" s="319">
        <v>1</v>
      </c>
      <c r="C8" s="320">
        <v>22</v>
      </c>
      <c r="D8" s="320">
        <v>21</v>
      </c>
      <c r="E8" s="320">
        <v>8</v>
      </c>
      <c r="F8" s="320" t="s">
        <v>160</v>
      </c>
      <c r="G8" s="320" t="s">
        <v>160</v>
      </c>
      <c r="H8" s="320" t="s">
        <v>160</v>
      </c>
      <c r="I8" s="320" t="s">
        <v>160</v>
      </c>
      <c r="J8" s="320" t="s">
        <v>160</v>
      </c>
      <c r="K8" s="320" t="s">
        <v>160</v>
      </c>
      <c r="L8" s="320" t="s">
        <v>160</v>
      </c>
      <c r="M8" s="320" t="s">
        <v>160</v>
      </c>
      <c r="N8" s="99">
        <v>2020</v>
      </c>
      <c r="O8" s="316">
        <v>1</v>
      </c>
      <c r="P8" s="316">
        <v>22</v>
      </c>
      <c r="Q8" s="316">
        <v>21</v>
      </c>
      <c r="R8" s="316">
        <v>8</v>
      </c>
      <c r="S8" s="316" t="s">
        <v>160</v>
      </c>
      <c r="T8" s="316" t="s">
        <v>160</v>
      </c>
      <c r="U8" s="316" t="s">
        <v>160</v>
      </c>
      <c r="V8" s="316" t="s">
        <v>160</v>
      </c>
    </row>
    <row r="9" spans="1:22" s="103" customFormat="1" ht="24.95" customHeight="1">
      <c r="A9" s="99">
        <v>2021</v>
      </c>
      <c r="B9" s="891">
        <v>1</v>
      </c>
      <c r="C9" s="889">
        <v>27</v>
      </c>
      <c r="D9" s="889">
        <v>30</v>
      </c>
      <c r="E9" s="889">
        <v>5</v>
      </c>
      <c r="F9" s="889" t="s">
        <v>160</v>
      </c>
      <c r="G9" s="889" t="s">
        <v>160</v>
      </c>
      <c r="H9" s="889" t="s">
        <v>160</v>
      </c>
      <c r="I9" s="889" t="s">
        <v>160</v>
      </c>
      <c r="J9" s="889" t="s">
        <v>160</v>
      </c>
      <c r="K9" s="889" t="s">
        <v>160</v>
      </c>
      <c r="L9" s="889" t="s">
        <v>160</v>
      </c>
      <c r="M9" s="889" t="s">
        <v>160</v>
      </c>
      <c r="N9" s="99">
        <v>2021</v>
      </c>
      <c r="O9" s="887">
        <v>1</v>
      </c>
      <c r="P9" s="887">
        <v>27</v>
      </c>
      <c r="Q9" s="887">
        <v>30</v>
      </c>
      <c r="R9" s="887">
        <v>5</v>
      </c>
      <c r="S9" s="887" t="s">
        <v>160</v>
      </c>
      <c r="T9" s="887" t="s">
        <v>160</v>
      </c>
      <c r="U9" s="887" t="s">
        <v>160</v>
      </c>
      <c r="V9" s="887" t="s">
        <v>160</v>
      </c>
    </row>
    <row r="10" spans="1:22" ht="24.95" customHeight="1">
      <c r="A10" s="547">
        <v>2022</v>
      </c>
      <c r="B10" s="608">
        <v>1</v>
      </c>
      <c r="C10" s="609">
        <v>34</v>
      </c>
      <c r="D10" s="609">
        <v>31</v>
      </c>
      <c r="E10" s="609">
        <v>8</v>
      </c>
      <c r="F10" s="609" t="s">
        <v>160</v>
      </c>
      <c r="G10" s="609" t="s">
        <v>160</v>
      </c>
      <c r="H10" s="609" t="s">
        <v>160</v>
      </c>
      <c r="I10" s="609" t="s">
        <v>160</v>
      </c>
      <c r="J10" s="609" t="s">
        <v>160</v>
      </c>
      <c r="K10" s="609" t="s">
        <v>160</v>
      </c>
      <c r="L10" s="609" t="s">
        <v>160</v>
      </c>
      <c r="M10" s="609" t="s">
        <v>160</v>
      </c>
      <c r="N10" s="547">
        <v>2022</v>
      </c>
      <c r="O10" s="608">
        <v>1</v>
      </c>
      <c r="P10" s="609">
        <v>34</v>
      </c>
      <c r="Q10" s="609">
        <v>31</v>
      </c>
      <c r="R10" s="609">
        <v>8</v>
      </c>
      <c r="S10" s="609" t="s">
        <v>160</v>
      </c>
      <c r="T10" s="609" t="s">
        <v>160</v>
      </c>
      <c r="U10" s="609" t="s">
        <v>160</v>
      </c>
      <c r="V10" s="609" t="s">
        <v>160</v>
      </c>
    </row>
    <row r="11" spans="1:22" s="103" customFormat="1" ht="24.95" customHeight="1">
      <c r="A11" s="99">
        <v>2023</v>
      </c>
      <c r="B11" s="634">
        <v>1</v>
      </c>
      <c r="C11" s="630">
        <v>19</v>
      </c>
      <c r="D11" s="630">
        <v>21</v>
      </c>
      <c r="E11" s="630">
        <v>6</v>
      </c>
      <c r="F11" s="630" t="s">
        <v>160</v>
      </c>
      <c r="G11" s="630" t="s">
        <v>160</v>
      </c>
      <c r="H11" s="630" t="s">
        <v>160</v>
      </c>
      <c r="I11" s="630" t="s">
        <v>160</v>
      </c>
      <c r="J11" s="630" t="s">
        <v>160</v>
      </c>
      <c r="K11" s="630" t="s">
        <v>160</v>
      </c>
      <c r="L11" s="630" t="s">
        <v>160</v>
      </c>
      <c r="M11" s="630" t="s">
        <v>160</v>
      </c>
      <c r="N11" s="99">
        <v>2023</v>
      </c>
      <c r="O11" s="634">
        <v>1</v>
      </c>
      <c r="P11" s="630">
        <v>19</v>
      </c>
      <c r="Q11" s="630">
        <v>21</v>
      </c>
      <c r="R11" s="630">
        <v>6</v>
      </c>
      <c r="S11" s="630" t="s">
        <v>160</v>
      </c>
      <c r="T11" s="630" t="s">
        <v>160</v>
      </c>
      <c r="U11" s="630" t="s">
        <v>160</v>
      </c>
      <c r="V11" s="630" t="s">
        <v>160</v>
      </c>
    </row>
    <row r="12" spans="1:22" s="103" customFormat="1" ht="24.95" customHeight="1">
      <c r="A12" s="218">
        <v>2024</v>
      </c>
      <c r="B12" s="760">
        <v>1</v>
      </c>
      <c r="C12" s="761">
        <v>24</v>
      </c>
      <c r="D12" s="761">
        <v>20</v>
      </c>
      <c r="E12" s="761">
        <v>9</v>
      </c>
      <c r="F12" s="520" t="s">
        <v>160</v>
      </c>
      <c r="G12" s="520" t="s">
        <v>160</v>
      </c>
      <c r="H12" s="520" t="s">
        <v>160</v>
      </c>
      <c r="I12" s="520" t="s">
        <v>160</v>
      </c>
      <c r="J12" s="520" t="s">
        <v>160</v>
      </c>
      <c r="K12" s="520" t="s">
        <v>160</v>
      </c>
      <c r="L12" s="520" t="s">
        <v>160</v>
      </c>
      <c r="M12" s="520" t="s">
        <v>160</v>
      </c>
      <c r="N12" s="762">
        <v>2024</v>
      </c>
      <c r="O12" s="760">
        <v>1</v>
      </c>
      <c r="P12" s="761">
        <v>24</v>
      </c>
      <c r="Q12" s="761">
        <v>20</v>
      </c>
      <c r="R12" s="761">
        <v>9</v>
      </c>
      <c r="S12" s="520" t="s">
        <v>160</v>
      </c>
      <c r="T12" s="520" t="s">
        <v>160</v>
      </c>
      <c r="U12" s="520" t="s">
        <v>160</v>
      </c>
      <c r="V12" s="520" t="s">
        <v>160</v>
      </c>
    </row>
    <row r="13" spans="1:22">
      <c r="A13" s="1223" t="s">
        <v>367</v>
      </c>
      <c r="B13" s="1223"/>
      <c r="C13" s="1223"/>
      <c r="D13" s="1223"/>
      <c r="E13" s="316"/>
      <c r="F13" s="316"/>
      <c r="G13" s="316"/>
      <c r="H13" s="316"/>
      <c r="I13" s="316"/>
      <c r="J13" s="316"/>
      <c r="K13" s="316"/>
      <c r="L13" s="316"/>
      <c r="M13" s="316"/>
      <c r="N13" s="1223" t="s">
        <v>383</v>
      </c>
      <c r="O13" s="1223"/>
      <c r="P13" s="142"/>
      <c r="Q13" s="142"/>
      <c r="R13" s="142"/>
      <c r="S13" s="142"/>
      <c r="T13" s="142"/>
      <c r="U13" s="142"/>
      <c r="V13" s="142"/>
    </row>
    <row r="14" spans="1:22" s="103" customFormat="1">
      <c r="A14" s="317"/>
      <c r="B14" s="317"/>
      <c r="C14" s="317"/>
      <c r="D14" s="317"/>
      <c r="E14" s="316"/>
      <c r="F14" s="316"/>
      <c r="G14" s="316"/>
      <c r="H14" s="316"/>
      <c r="I14" s="316"/>
      <c r="J14" s="316"/>
      <c r="K14" s="316"/>
      <c r="L14" s="316"/>
      <c r="M14" s="316"/>
      <c r="N14" s="317"/>
      <c r="O14" s="317"/>
      <c r="P14" s="142"/>
      <c r="Q14" s="142"/>
      <c r="R14" s="142"/>
      <c r="S14" s="142"/>
      <c r="T14" s="142"/>
      <c r="U14" s="142"/>
      <c r="V14" s="142"/>
    </row>
    <row r="15" spans="1:22" ht="33" customHeight="1">
      <c r="A15" s="1210" t="s">
        <v>649</v>
      </c>
      <c r="B15" s="1210"/>
      <c r="C15" s="1210"/>
      <c r="D15" s="1210"/>
      <c r="E15" s="1210"/>
      <c r="F15" s="1210"/>
      <c r="G15" s="1210"/>
      <c r="H15" s="1210"/>
      <c r="I15" s="1210"/>
      <c r="J15" s="1210"/>
      <c r="K15" s="1210"/>
      <c r="L15" s="1210"/>
      <c r="M15" s="1210"/>
      <c r="N15" s="1538" t="s">
        <v>649</v>
      </c>
      <c r="O15" s="1538"/>
      <c r="P15" s="1538"/>
      <c r="Q15" s="1538"/>
      <c r="R15" s="1538"/>
      <c r="S15" s="1538"/>
      <c r="T15" s="1538"/>
      <c r="U15" s="1538"/>
      <c r="V15" s="1538"/>
    </row>
    <row r="16" spans="1:22" ht="16.5" customHeight="1">
      <c r="A16" s="1019" t="s">
        <v>65</v>
      </c>
      <c r="B16" s="1020"/>
      <c r="C16" s="1020"/>
      <c r="D16" s="1020"/>
      <c r="E16" s="1020"/>
      <c r="F16" s="1020"/>
      <c r="G16" s="1020"/>
      <c r="H16" s="1020"/>
      <c r="I16" s="1020"/>
      <c r="J16" s="1020"/>
      <c r="K16" s="1224" t="s">
        <v>18</v>
      </c>
      <c r="L16" s="1224"/>
      <c r="M16" s="1224"/>
      <c r="N16" s="315" t="s">
        <v>65</v>
      </c>
      <c r="O16" s="139"/>
      <c r="P16" s="139"/>
      <c r="Q16" s="139"/>
      <c r="R16" s="139"/>
      <c r="S16" s="139"/>
      <c r="T16" s="139"/>
      <c r="U16" s="1289" t="s">
        <v>18</v>
      </c>
      <c r="V16" s="1289"/>
    </row>
    <row r="17" spans="1:27" ht="19.5" customHeight="1">
      <c r="A17" s="1765" t="s">
        <v>17</v>
      </c>
      <c r="B17" s="1767" t="s">
        <v>461</v>
      </c>
      <c r="C17" s="1768"/>
      <c r="D17" s="1768"/>
      <c r="E17" s="1768"/>
      <c r="F17" s="1768"/>
      <c r="G17" s="1768"/>
      <c r="H17" s="1768"/>
      <c r="I17" s="1768"/>
      <c r="J17" s="1768"/>
      <c r="K17" s="1768"/>
      <c r="L17" s="1768"/>
      <c r="M17" s="1768"/>
      <c r="N17" s="1369" t="s">
        <v>17</v>
      </c>
      <c r="O17" s="1619" t="s">
        <v>560</v>
      </c>
      <c r="P17" s="1619"/>
      <c r="Q17" s="1619"/>
      <c r="R17" s="1619"/>
      <c r="S17" s="1619"/>
      <c r="T17" s="1619"/>
      <c r="U17" s="1619"/>
      <c r="V17" s="1553"/>
    </row>
    <row r="18" spans="1:27" ht="40.5" customHeight="1">
      <c r="A18" s="1766"/>
      <c r="B18" s="1769" t="s">
        <v>782</v>
      </c>
      <c r="C18" s="1769"/>
      <c r="D18" s="1769"/>
      <c r="E18" s="1769"/>
      <c r="F18" s="1770" t="s">
        <v>783</v>
      </c>
      <c r="G18" s="1771"/>
      <c r="H18" s="1771"/>
      <c r="I18" s="1771"/>
      <c r="J18" s="1770" t="s">
        <v>784</v>
      </c>
      <c r="K18" s="1771"/>
      <c r="L18" s="1771"/>
      <c r="M18" s="1771"/>
      <c r="N18" s="1648"/>
      <c r="O18" s="1398" t="s">
        <v>821</v>
      </c>
      <c r="P18" s="1620"/>
      <c r="Q18" s="1620"/>
      <c r="R18" s="1620"/>
      <c r="S18" s="1398" t="s">
        <v>822</v>
      </c>
      <c r="T18" s="1620"/>
      <c r="U18" s="1620"/>
      <c r="V18" s="1647"/>
    </row>
    <row r="19" spans="1:27" ht="72" customHeight="1">
      <c r="A19" s="1520"/>
      <c r="B19" s="865" t="s">
        <v>138</v>
      </c>
      <c r="C19" s="865" t="s">
        <v>561</v>
      </c>
      <c r="D19" s="865" t="s">
        <v>562</v>
      </c>
      <c r="E19" s="865" t="s">
        <v>139</v>
      </c>
      <c r="F19" s="865" t="s">
        <v>138</v>
      </c>
      <c r="G19" s="865" t="s">
        <v>561</v>
      </c>
      <c r="H19" s="865" t="s">
        <v>562</v>
      </c>
      <c r="I19" s="865" t="s">
        <v>139</v>
      </c>
      <c r="J19" s="865" t="s">
        <v>138</v>
      </c>
      <c r="K19" s="865" t="s">
        <v>561</v>
      </c>
      <c r="L19" s="865" t="s">
        <v>562</v>
      </c>
      <c r="M19" s="872" t="s">
        <v>139</v>
      </c>
      <c r="N19" s="1627"/>
      <c r="O19" s="322" t="s">
        <v>138</v>
      </c>
      <c r="P19" s="475" t="s">
        <v>561</v>
      </c>
      <c r="Q19" s="475" t="s">
        <v>562</v>
      </c>
      <c r="R19" s="475" t="s">
        <v>139</v>
      </c>
      <c r="S19" s="322" t="s">
        <v>138</v>
      </c>
      <c r="T19" s="475" t="s">
        <v>561</v>
      </c>
      <c r="U19" s="475" t="s">
        <v>562</v>
      </c>
      <c r="V19" s="480" t="s">
        <v>139</v>
      </c>
    </row>
    <row r="20" spans="1:27" ht="24.75" customHeight="1">
      <c r="A20" s="99">
        <v>2019</v>
      </c>
      <c r="B20" s="407" t="s">
        <v>160</v>
      </c>
      <c r="C20" s="407" t="s">
        <v>160</v>
      </c>
      <c r="D20" s="407" t="s">
        <v>160</v>
      </c>
      <c r="E20" s="407" t="s">
        <v>160</v>
      </c>
      <c r="F20" s="407" t="s">
        <v>160</v>
      </c>
      <c r="G20" s="407" t="s">
        <v>160</v>
      </c>
      <c r="H20" s="407" t="s">
        <v>160</v>
      </c>
      <c r="I20" s="407" t="s">
        <v>160</v>
      </c>
      <c r="J20" s="407" t="s">
        <v>160</v>
      </c>
      <c r="K20" s="407" t="s">
        <v>160</v>
      </c>
      <c r="L20" s="407" t="s">
        <v>160</v>
      </c>
      <c r="M20" s="407" t="s">
        <v>160</v>
      </c>
      <c r="N20" s="99">
        <v>2019</v>
      </c>
      <c r="O20" s="410">
        <v>1</v>
      </c>
      <c r="P20" s="407">
        <v>50</v>
      </c>
      <c r="Q20" s="407">
        <v>47</v>
      </c>
      <c r="R20" s="407">
        <v>7</v>
      </c>
      <c r="S20" s="407" t="s">
        <v>160</v>
      </c>
      <c r="T20" s="407" t="s">
        <v>160</v>
      </c>
      <c r="U20" s="407" t="s">
        <v>160</v>
      </c>
      <c r="V20" s="407" t="s">
        <v>160</v>
      </c>
    </row>
    <row r="21" spans="1:27" ht="24.95" customHeight="1">
      <c r="A21" s="99">
        <v>2020</v>
      </c>
      <c r="B21" s="316" t="s">
        <v>160</v>
      </c>
      <c r="C21" s="316" t="s">
        <v>160</v>
      </c>
      <c r="D21" s="316" t="s">
        <v>160</v>
      </c>
      <c r="E21" s="316" t="s">
        <v>160</v>
      </c>
      <c r="F21" s="316" t="s">
        <v>160</v>
      </c>
      <c r="G21" s="316" t="s">
        <v>160</v>
      </c>
      <c r="H21" s="316" t="s">
        <v>160</v>
      </c>
      <c r="I21" s="316" t="s">
        <v>160</v>
      </c>
      <c r="J21" s="316" t="s">
        <v>160</v>
      </c>
      <c r="K21" s="316" t="s">
        <v>160</v>
      </c>
      <c r="L21" s="316" t="s">
        <v>160</v>
      </c>
      <c r="M21" s="316" t="s">
        <v>160</v>
      </c>
      <c r="N21" s="99">
        <v>2020</v>
      </c>
      <c r="O21" s="318">
        <v>1</v>
      </c>
      <c r="P21" s="316">
        <v>22</v>
      </c>
      <c r="Q21" s="316">
        <v>21</v>
      </c>
      <c r="R21" s="316">
        <v>8</v>
      </c>
      <c r="S21" s="316" t="s">
        <v>160</v>
      </c>
      <c r="T21" s="316" t="s">
        <v>160</v>
      </c>
      <c r="U21" s="316" t="s">
        <v>160</v>
      </c>
      <c r="V21" s="316" t="s">
        <v>160</v>
      </c>
    </row>
    <row r="22" spans="1:27" ht="24.95" customHeight="1">
      <c r="A22" s="547">
        <v>2021</v>
      </c>
      <c r="B22" s="607" t="s">
        <v>160</v>
      </c>
      <c r="C22" s="607" t="s">
        <v>160</v>
      </c>
      <c r="D22" s="607" t="s">
        <v>160</v>
      </c>
      <c r="E22" s="607" t="s">
        <v>160</v>
      </c>
      <c r="F22" s="607" t="s">
        <v>160</v>
      </c>
      <c r="G22" s="607" t="s">
        <v>160</v>
      </c>
      <c r="H22" s="607" t="s">
        <v>160</v>
      </c>
      <c r="I22" s="607" t="s">
        <v>160</v>
      </c>
      <c r="J22" s="607" t="s">
        <v>160</v>
      </c>
      <c r="K22" s="607" t="s">
        <v>160</v>
      </c>
      <c r="L22" s="607" t="s">
        <v>160</v>
      </c>
      <c r="M22" s="607" t="s">
        <v>160</v>
      </c>
      <c r="N22" s="547">
        <v>2021</v>
      </c>
      <c r="O22" s="608">
        <v>1</v>
      </c>
      <c r="P22" s="609">
        <v>27</v>
      </c>
      <c r="Q22" s="609">
        <v>30</v>
      </c>
      <c r="R22" s="609">
        <v>5</v>
      </c>
      <c r="S22" s="609" t="s">
        <v>160</v>
      </c>
      <c r="T22" s="609" t="s">
        <v>160</v>
      </c>
      <c r="U22" s="609" t="s">
        <v>160</v>
      </c>
      <c r="V22" s="609" t="s">
        <v>160</v>
      </c>
    </row>
    <row r="23" spans="1:27" s="103" customFormat="1" ht="24.95" customHeight="1">
      <c r="A23" s="99">
        <v>2022</v>
      </c>
      <c r="B23" s="887" t="s">
        <v>160</v>
      </c>
      <c r="C23" s="887" t="s">
        <v>160</v>
      </c>
      <c r="D23" s="887" t="s">
        <v>160</v>
      </c>
      <c r="E23" s="887" t="s">
        <v>160</v>
      </c>
      <c r="F23" s="887" t="s">
        <v>160</v>
      </c>
      <c r="G23" s="887" t="s">
        <v>160</v>
      </c>
      <c r="H23" s="887" t="s">
        <v>160</v>
      </c>
      <c r="I23" s="887" t="s">
        <v>160</v>
      </c>
      <c r="J23" s="887" t="s">
        <v>160</v>
      </c>
      <c r="K23" s="887" t="s">
        <v>160</v>
      </c>
      <c r="L23" s="887" t="s">
        <v>160</v>
      </c>
      <c r="M23" s="887" t="s">
        <v>160</v>
      </c>
      <c r="N23" s="99">
        <v>2022</v>
      </c>
      <c r="O23" s="891">
        <v>1</v>
      </c>
      <c r="P23" s="889">
        <v>34</v>
      </c>
      <c r="Q23" s="889">
        <v>31</v>
      </c>
      <c r="R23" s="889">
        <v>8</v>
      </c>
      <c r="S23" s="889" t="s">
        <v>160</v>
      </c>
      <c r="T23" s="889" t="s">
        <v>160</v>
      </c>
      <c r="U23" s="889" t="s">
        <v>160</v>
      </c>
      <c r="V23" s="889" t="s">
        <v>160</v>
      </c>
    </row>
    <row r="24" spans="1:27" s="103" customFormat="1" ht="24.95" customHeight="1">
      <c r="A24" s="99">
        <v>2023</v>
      </c>
      <c r="B24" s="625" t="s">
        <v>160</v>
      </c>
      <c r="C24" s="625" t="s">
        <v>160</v>
      </c>
      <c r="D24" s="625" t="s">
        <v>160</v>
      </c>
      <c r="E24" s="625" t="s">
        <v>160</v>
      </c>
      <c r="F24" s="625" t="s">
        <v>160</v>
      </c>
      <c r="G24" s="625" t="s">
        <v>160</v>
      </c>
      <c r="H24" s="625" t="s">
        <v>160</v>
      </c>
      <c r="I24" s="625" t="s">
        <v>160</v>
      </c>
      <c r="J24" s="625" t="s">
        <v>160</v>
      </c>
      <c r="K24" s="625" t="s">
        <v>160</v>
      </c>
      <c r="L24" s="625" t="s">
        <v>160</v>
      </c>
      <c r="M24" s="625" t="s">
        <v>160</v>
      </c>
      <c r="N24" s="99">
        <v>2023</v>
      </c>
      <c r="O24" s="634">
        <v>1</v>
      </c>
      <c r="P24" s="630">
        <v>19</v>
      </c>
      <c r="Q24" s="630">
        <v>21</v>
      </c>
      <c r="R24" s="630">
        <v>6</v>
      </c>
      <c r="S24" s="630" t="s">
        <v>160</v>
      </c>
      <c r="T24" s="630" t="s">
        <v>160</v>
      </c>
      <c r="U24" s="630" t="s">
        <v>160</v>
      </c>
      <c r="V24" s="630" t="s">
        <v>160</v>
      </c>
    </row>
    <row r="25" spans="1:27" s="103" customFormat="1" ht="24.95" customHeight="1">
      <c r="A25" s="218">
        <v>2024</v>
      </c>
      <c r="B25" s="1021" t="s">
        <v>160</v>
      </c>
      <c r="C25" s="1021" t="s">
        <v>160</v>
      </c>
      <c r="D25" s="1021" t="s">
        <v>160</v>
      </c>
      <c r="E25" s="1021" t="s">
        <v>160</v>
      </c>
      <c r="F25" s="1021" t="s">
        <v>160</v>
      </c>
      <c r="G25" s="1021" t="s">
        <v>160</v>
      </c>
      <c r="H25" s="1021" t="s">
        <v>160</v>
      </c>
      <c r="I25" s="1021" t="s">
        <v>160</v>
      </c>
      <c r="J25" s="1021" t="s">
        <v>160</v>
      </c>
      <c r="K25" s="1021" t="s">
        <v>160</v>
      </c>
      <c r="L25" s="1021" t="s">
        <v>160</v>
      </c>
      <c r="M25" s="1021" t="s">
        <v>160</v>
      </c>
      <c r="N25" s="218">
        <v>2024</v>
      </c>
      <c r="O25" s="760">
        <v>1</v>
      </c>
      <c r="P25" s="761">
        <v>24</v>
      </c>
      <c r="Q25" s="761">
        <v>20</v>
      </c>
      <c r="R25" s="761">
        <v>9</v>
      </c>
      <c r="S25" s="1031" t="s">
        <v>160</v>
      </c>
      <c r="T25" s="1031" t="s">
        <v>160</v>
      </c>
      <c r="U25" s="1031" t="s">
        <v>160</v>
      </c>
      <c r="V25" s="1031" t="s">
        <v>160</v>
      </c>
    </row>
    <row r="26" spans="1:27" s="864" customFormat="1" ht="106.5" customHeight="1">
      <c r="A26" s="1763" t="s">
        <v>833</v>
      </c>
      <c r="B26" s="1763"/>
      <c r="C26" s="1763"/>
      <c r="D26" s="1763"/>
      <c r="E26" s="1763"/>
      <c r="F26" s="1763"/>
      <c r="G26" s="1763"/>
      <c r="H26" s="1763"/>
      <c r="I26" s="1763"/>
      <c r="J26" s="1763"/>
      <c r="K26" s="1763"/>
      <c r="L26" s="1763"/>
      <c r="M26" s="1763"/>
      <c r="N26" s="1764"/>
      <c r="O26" s="1764"/>
      <c r="P26" s="1764"/>
      <c r="Q26" s="1764"/>
      <c r="R26" s="1764"/>
      <c r="S26" s="1764"/>
      <c r="T26" s="1764"/>
      <c r="U26" s="1764"/>
      <c r="V26" s="1764"/>
      <c r="W26" s="1009"/>
      <c r="X26" s="1009"/>
      <c r="Y26" s="1010"/>
      <c r="Z26" s="871"/>
      <c r="AA26" s="871"/>
    </row>
    <row r="27" spans="1:27">
      <c r="A27" s="1223" t="s">
        <v>367</v>
      </c>
      <c r="B27" s="1223"/>
      <c r="C27" s="1223"/>
      <c r="D27" s="1223"/>
      <c r="E27" s="143"/>
      <c r="F27" s="143"/>
      <c r="G27" s="143"/>
      <c r="H27" s="143"/>
      <c r="I27" s="143"/>
      <c r="J27" s="143"/>
      <c r="K27" s="143"/>
      <c r="L27" s="143"/>
      <c r="M27" s="143"/>
      <c r="N27" s="1223" t="s">
        <v>367</v>
      </c>
      <c r="O27" s="1223"/>
      <c r="P27" s="1223"/>
      <c r="Q27" s="1223"/>
      <c r="R27" s="144"/>
      <c r="S27" s="144"/>
      <c r="T27" s="144"/>
      <c r="U27" s="144"/>
      <c r="V27" s="144"/>
    </row>
  </sheetData>
  <mergeCells count="33">
    <mergeCell ref="J1:M1"/>
    <mergeCell ref="A2:M2"/>
    <mergeCell ref="N2:V2"/>
    <mergeCell ref="K3:M3"/>
    <mergeCell ref="U3:V3"/>
    <mergeCell ref="A13:D13"/>
    <mergeCell ref="N13:O13"/>
    <mergeCell ref="A4:A6"/>
    <mergeCell ref="B4:E5"/>
    <mergeCell ref="F4:M4"/>
    <mergeCell ref="N4:N6"/>
    <mergeCell ref="O4:V4"/>
    <mergeCell ref="S18:V18"/>
    <mergeCell ref="F5:I5"/>
    <mergeCell ref="J5:M5"/>
    <mergeCell ref="O5:R5"/>
    <mergeCell ref="S5:V5"/>
    <mergeCell ref="A26:M26"/>
    <mergeCell ref="N26:V26"/>
    <mergeCell ref="A27:D27"/>
    <mergeCell ref="N27:Q27"/>
    <mergeCell ref="A15:M15"/>
    <mergeCell ref="N15:V15"/>
    <mergeCell ref="K16:M16"/>
    <mergeCell ref="U16:V16"/>
    <mergeCell ref="A17:A19"/>
    <mergeCell ref="B17:M17"/>
    <mergeCell ref="N17:N19"/>
    <mergeCell ref="O17:V17"/>
    <mergeCell ref="B18:E18"/>
    <mergeCell ref="F18:I18"/>
    <mergeCell ref="J18:M18"/>
    <mergeCell ref="O18:R18"/>
  </mergeCells>
  <phoneticPr fontId="6" type="noConversion"/>
  <pageMargins left="0.7" right="0.7" top="0.75" bottom="0.75" header="0.3" footer="0.3"/>
  <pageSetup paperSize="9" scale="89" orientation="portrait" r:id="rId1"/>
  <colBreaks count="1" manualBreakCount="1">
    <brk id="13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tabColor rgb="FF00B050"/>
  </sheetPr>
  <dimension ref="A1:S13"/>
  <sheetViews>
    <sheetView view="pageBreakPreview" zoomScaleNormal="100" zoomScaleSheetLayoutView="100" workbookViewId="0">
      <selection activeCell="A2" sqref="A2:Q2"/>
    </sheetView>
  </sheetViews>
  <sheetFormatPr defaultRowHeight="13.5"/>
  <cols>
    <col min="1" max="1" width="4.21875" style="1" customWidth="1"/>
    <col min="2" max="2" width="3.77734375" style="1" customWidth="1"/>
    <col min="3" max="3" width="5.44140625" style="1" customWidth="1"/>
    <col min="4" max="4" width="4.88671875" style="1" customWidth="1"/>
    <col min="5" max="7" width="5.21875" style="1" customWidth="1"/>
    <col min="8" max="8" width="4.44140625" style="1" customWidth="1"/>
    <col min="9" max="9" width="5.21875" style="1" customWidth="1"/>
    <col min="10" max="10" width="4.33203125" style="1" customWidth="1"/>
    <col min="11" max="11" width="4" style="1" customWidth="1"/>
    <col min="12" max="12" width="4.6640625" style="1" customWidth="1"/>
    <col min="13" max="14" width="5.21875" style="1" customWidth="1"/>
    <col min="15" max="15" width="3.21875" style="1" customWidth="1"/>
    <col min="16" max="16" width="5.21875" style="1" customWidth="1"/>
    <col min="17" max="17" width="5.44140625" style="1" customWidth="1"/>
    <col min="18" max="18" width="0.109375" style="2" hidden="1" customWidth="1"/>
    <col min="19" max="19" width="8.88671875" style="2" hidden="1" customWidth="1"/>
    <col min="20" max="20" width="1" style="2" customWidth="1"/>
    <col min="21" max="21" width="7.5546875" style="2" customWidth="1"/>
    <col min="22" max="22" width="8" style="2" customWidth="1"/>
    <col min="23" max="23" width="6.6640625" style="2" customWidth="1"/>
    <col min="24" max="16384" width="8.88671875" style="2"/>
  </cols>
  <sheetData>
    <row r="1" spans="1:18" s="18" customFormat="1" ht="16.5" customHeight="1">
      <c r="F1" s="16"/>
      <c r="G1" s="16"/>
      <c r="H1" s="16"/>
      <c r="I1" s="16"/>
      <c r="J1" s="16"/>
      <c r="K1" s="16"/>
      <c r="L1" s="16"/>
      <c r="M1" s="1324" t="s">
        <v>381</v>
      </c>
      <c r="N1" s="1324"/>
      <c r="O1" s="1324"/>
      <c r="P1" s="1324"/>
      <c r="Q1" s="1324"/>
    </row>
    <row r="2" spans="1:18" s="3" customFormat="1" ht="39.75" customHeight="1">
      <c r="A2" s="1210" t="s">
        <v>650</v>
      </c>
      <c r="B2" s="1210"/>
      <c r="C2" s="1210"/>
      <c r="D2" s="1210"/>
      <c r="E2" s="1210"/>
      <c r="F2" s="1210"/>
      <c r="G2" s="1210"/>
      <c r="H2" s="1210"/>
      <c r="I2" s="1210"/>
      <c r="J2" s="1210"/>
      <c r="K2" s="1210"/>
      <c r="L2" s="1210"/>
      <c r="M2" s="1210"/>
      <c r="N2" s="1210"/>
      <c r="O2" s="1210"/>
      <c r="P2" s="1210"/>
      <c r="Q2" s="1210"/>
    </row>
    <row r="3" spans="1:18" s="4" customFormat="1" ht="16.5" customHeight="1">
      <c r="A3" s="222" t="s">
        <v>140</v>
      </c>
      <c r="B3" s="222"/>
      <c r="C3" s="226"/>
      <c r="D3" s="226"/>
      <c r="E3" s="226"/>
      <c r="F3" s="226"/>
      <c r="G3" s="226"/>
      <c r="H3" s="226"/>
      <c r="I3" s="226"/>
      <c r="J3" s="226"/>
      <c r="K3" s="226"/>
      <c r="L3" s="1752"/>
      <c r="M3" s="1752"/>
      <c r="N3" s="1256" t="s">
        <v>563</v>
      </c>
      <c r="O3" s="1256"/>
      <c r="P3" s="1256"/>
      <c r="Q3" s="1256"/>
    </row>
    <row r="4" spans="1:18" s="4" customFormat="1" ht="21" customHeight="1">
      <c r="A4" s="1780" t="s">
        <v>24</v>
      </c>
      <c r="B4" s="1782" t="s">
        <v>564</v>
      </c>
      <c r="C4" s="1777"/>
      <c r="D4" s="1777"/>
      <c r="E4" s="1777"/>
      <c r="F4" s="1777"/>
      <c r="G4" s="1777"/>
      <c r="H4" s="1777"/>
      <c r="I4" s="1777"/>
      <c r="J4" s="1777"/>
      <c r="K4" s="1777"/>
      <c r="L4" s="1776" t="s">
        <v>720</v>
      </c>
      <c r="M4" s="1777"/>
      <c r="N4" s="1777"/>
      <c r="O4" s="1777"/>
      <c r="P4" s="1777"/>
      <c r="Q4" s="1777"/>
    </row>
    <row r="5" spans="1:18" s="10" customFormat="1" ht="48.75" customHeight="1">
      <c r="A5" s="1536"/>
      <c r="B5" s="1444" t="s">
        <v>25</v>
      </c>
      <c r="C5" s="1444"/>
      <c r="D5" s="1514" t="s">
        <v>565</v>
      </c>
      <c r="E5" s="1519"/>
      <c r="F5" s="1444" t="s">
        <v>141</v>
      </c>
      <c r="G5" s="1783"/>
      <c r="H5" s="1444" t="s">
        <v>142</v>
      </c>
      <c r="I5" s="1783"/>
      <c r="J5" s="1444" t="s">
        <v>566</v>
      </c>
      <c r="K5" s="1784"/>
      <c r="L5" s="1778"/>
      <c r="M5" s="1779"/>
      <c r="N5" s="1779"/>
      <c r="O5" s="1779"/>
      <c r="P5" s="1779"/>
      <c r="Q5" s="1779"/>
    </row>
    <row r="6" spans="1:18" s="10" customFormat="1" ht="61.5" customHeight="1">
      <c r="A6" s="1781"/>
      <c r="B6" s="158" t="s">
        <v>567</v>
      </c>
      <c r="C6" s="158" t="s">
        <v>568</v>
      </c>
      <c r="D6" s="158" t="s">
        <v>567</v>
      </c>
      <c r="E6" s="158" t="s">
        <v>568</v>
      </c>
      <c r="F6" s="158" t="s">
        <v>567</v>
      </c>
      <c r="G6" s="158" t="s">
        <v>568</v>
      </c>
      <c r="H6" s="158" t="s">
        <v>567</v>
      </c>
      <c r="I6" s="158" t="s">
        <v>568</v>
      </c>
      <c r="J6" s="158" t="s">
        <v>567</v>
      </c>
      <c r="K6" s="158" t="s">
        <v>568</v>
      </c>
      <c r="L6" s="158" t="s">
        <v>25</v>
      </c>
      <c r="M6" s="158" t="s">
        <v>143</v>
      </c>
      <c r="N6" s="158" t="s">
        <v>144</v>
      </c>
      <c r="O6" s="158" t="s">
        <v>145</v>
      </c>
      <c r="P6" s="158" t="s">
        <v>569</v>
      </c>
      <c r="Q6" s="159" t="s">
        <v>73</v>
      </c>
    </row>
    <row r="7" spans="1:18" s="112" customFormat="1" ht="75.75" customHeight="1">
      <c r="A7" s="99">
        <v>2019</v>
      </c>
      <c r="B7" s="307">
        <v>1</v>
      </c>
      <c r="C7" s="192">
        <v>1473</v>
      </c>
      <c r="D7" s="415" t="s">
        <v>160</v>
      </c>
      <c r="E7" s="415" t="s">
        <v>160</v>
      </c>
      <c r="F7" s="192">
        <v>1</v>
      </c>
      <c r="G7" s="192">
        <v>1473</v>
      </c>
      <c r="H7" s="415" t="s">
        <v>160</v>
      </c>
      <c r="I7" s="415" t="s">
        <v>160</v>
      </c>
      <c r="J7" s="415" t="s">
        <v>160</v>
      </c>
      <c r="K7" s="415" t="s">
        <v>160</v>
      </c>
      <c r="L7" s="415">
        <v>1067</v>
      </c>
      <c r="M7" s="415">
        <v>976</v>
      </c>
      <c r="N7" s="415">
        <v>1</v>
      </c>
      <c r="O7" s="415" t="s">
        <v>160</v>
      </c>
      <c r="P7" s="415">
        <v>3</v>
      </c>
      <c r="Q7" s="192">
        <v>87</v>
      </c>
    </row>
    <row r="8" spans="1:18" s="120" customFormat="1" ht="75.75" customHeight="1">
      <c r="A8" s="99">
        <v>2020</v>
      </c>
      <c r="B8" s="307">
        <v>1</v>
      </c>
      <c r="C8" s="192">
        <v>1319</v>
      </c>
      <c r="D8" s="415" t="s">
        <v>160</v>
      </c>
      <c r="E8" s="415" t="s">
        <v>160</v>
      </c>
      <c r="F8" s="192">
        <v>1</v>
      </c>
      <c r="G8" s="192">
        <v>1319</v>
      </c>
      <c r="H8" s="415" t="s">
        <v>160</v>
      </c>
      <c r="I8" s="415" t="s">
        <v>160</v>
      </c>
      <c r="J8" s="415" t="s">
        <v>160</v>
      </c>
      <c r="K8" s="415" t="s">
        <v>160</v>
      </c>
      <c r="L8" s="415">
        <v>809</v>
      </c>
      <c r="M8" s="415">
        <v>323</v>
      </c>
      <c r="N8" s="415">
        <v>1</v>
      </c>
      <c r="O8" s="415" t="s">
        <v>160</v>
      </c>
      <c r="P8" s="415">
        <v>6</v>
      </c>
      <c r="Q8" s="192">
        <v>480</v>
      </c>
    </row>
    <row r="9" spans="1:18" s="168" customFormat="1" ht="75.75" customHeight="1">
      <c r="A9" s="99">
        <v>2021</v>
      </c>
      <c r="B9" s="307">
        <v>1</v>
      </c>
      <c r="C9" s="192">
        <v>1230</v>
      </c>
      <c r="D9" s="232" t="s">
        <v>160</v>
      </c>
      <c r="E9" s="232" t="s">
        <v>160</v>
      </c>
      <c r="F9" s="192">
        <v>1</v>
      </c>
      <c r="G9" s="192">
        <v>1230</v>
      </c>
      <c r="H9" s="232" t="s">
        <v>160</v>
      </c>
      <c r="I9" s="232" t="s">
        <v>160</v>
      </c>
      <c r="J9" s="232" t="s">
        <v>160</v>
      </c>
      <c r="K9" s="232" t="s">
        <v>160</v>
      </c>
      <c r="L9" s="320">
        <v>1930</v>
      </c>
      <c r="M9" s="320">
        <v>1048</v>
      </c>
      <c r="N9" s="320">
        <v>4</v>
      </c>
      <c r="O9" s="320" t="s">
        <v>160</v>
      </c>
      <c r="P9" s="320">
        <v>5</v>
      </c>
      <c r="Q9" s="192">
        <v>873</v>
      </c>
    </row>
    <row r="10" spans="1:18" s="81" customFormat="1" ht="75.75" customHeight="1">
      <c r="A10" s="547">
        <v>2022</v>
      </c>
      <c r="B10" s="610">
        <v>1</v>
      </c>
      <c r="C10" s="611">
        <v>1258</v>
      </c>
      <c r="D10" s="609" t="s">
        <v>160</v>
      </c>
      <c r="E10" s="609" t="s">
        <v>160</v>
      </c>
      <c r="F10" s="611">
        <v>1</v>
      </c>
      <c r="G10" s="611">
        <v>1258</v>
      </c>
      <c r="H10" s="609" t="s">
        <v>160</v>
      </c>
      <c r="I10" s="609" t="s">
        <v>160</v>
      </c>
      <c r="J10" s="609" t="s">
        <v>160</v>
      </c>
      <c r="K10" s="609" t="s">
        <v>160</v>
      </c>
      <c r="L10" s="612">
        <v>2150</v>
      </c>
      <c r="M10" s="609">
        <v>1117</v>
      </c>
      <c r="N10" s="609" t="s">
        <v>160</v>
      </c>
      <c r="O10" s="609" t="s">
        <v>160</v>
      </c>
      <c r="P10" s="609">
        <v>5</v>
      </c>
      <c r="Q10" s="611">
        <v>1028</v>
      </c>
      <c r="R10" s="81">
        <v>87</v>
      </c>
    </row>
    <row r="11" spans="1:18" s="81" customFormat="1" ht="75.75" customHeight="1">
      <c r="A11" s="99">
        <v>2023</v>
      </c>
      <c r="B11" s="307">
        <v>1</v>
      </c>
      <c r="C11" s="192">
        <v>1363</v>
      </c>
      <c r="D11" s="630" t="s">
        <v>160</v>
      </c>
      <c r="E11" s="630" t="s">
        <v>160</v>
      </c>
      <c r="F11" s="192">
        <v>1</v>
      </c>
      <c r="G11" s="192">
        <v>1363</v>
      </c>
      <c r="H11" s="630" t="s">
        <v>160</v>
      </c>
      <c r="I11" s="630" t="s">
        <v>160</v>
      </c>
      <c r="J11" s="630" t="s">
        <v>160</v>
      </c>
      <c r="K11" s="630" t="s">
        <v>160</v>
      </c>
      <c r="L11" s="666">
        <v>2146</v>
      </c>
      <c r="M11" s="630">
        <v>1123</v>
      </c>
      <c r="N11" s="630">
        <v>29</v>
      </c>
      <c r="O11" s="630" t="s">
        <v>160</v>
      </c>
      <c r="P11" s="630">
        <v>13</v>
      </c>
      <c r="Q11" s="192">
        <v>981</v>
      </c>
    </row>
    <row r="12" spans="1:18" s="81" customFormat="1" ht="75.75" customHeight="1">
      <c r="A12" s="218">
        <v>2024</v>
      </c>
      <c r="B12" s="763">
        <v>1</v>
      </c>
      <c r="C12" s="764">
        <v>1500</v>
      </c>
      <c r="D12" s="689" t="s">
        <v>160</v>
      </c>
      <c r="E12" s="689" t="s">
        <v>160</v>
      </c>
      <c r="F12" s="764">
        <v>1</v>
      </c>
      <c r="G12" s="764">
        <v>1500</v>
      </c>
      <c r="H12" s="689" t="s">
        <v>160</v>
      </c>
      <c r="I12" s="689" t="s">
        <v>160</v>
      </c>
      <c r="J12" s="689" t="s">
        <v>160</v>
      </c>
      <c r="K12" s="689" t="s">
        <v>160</v>
      </c>
      <c r="L12" s="765">
        <v>2338</v>
      </c>
      <c r="M12" s="761">
        <v>1283</v>
      </c>
      <c r="N12" s="761">
        <v>12</v>
      </c>
      <c r="O12" s="689" t="s">
        <v>160</v>
      </c>
      <c r="P12" s="761">
        <v>9</v>
      </c>
      <c r="Q12" s="764">
        <v>1034</v>
      </c>
      <c r="R12" s="81">
        <v>87</v>
      </c>
    </row>
    <row r="13" spans="1:18" s="132" customFormat="1" ht="16.5" customHeight="1">
      <c r="A13" s="1775" t="s">
        <v>367</v>
      </c>
      <c r="B13" s="1775"/>
      <c r="C13" s="1775"/>
      <c r="D13" s="1775"/>
      <c r="E13" s="1775"/>
      <c r="F13" s="1775"/>
      <c r="G13" s="226"/>
      <c r="H13" s="226"/>
      <c r="I13" s="226"/>
      <c r="J13" s="226"/>
      <c r="K13" s="226"/>
      <c r="L13" s="226"/>
      <c r="M13" s="226"/>
      <c r="N13" s="226"/>
      <c r="O13" s="226"/>
      <c r="P13" s="226"/>
      <c r="Q13" s="226"/>
    </row>
  </sheetData>
  <mergeCells count="13">
    <mergeCell ref="M1:Q1"/>
    <mergeCell ref="A2:Q2"/>
    <mergeCell ref="H5:I5"/>
    <mergeCell ref="J5:K5"/>
    <mergeCell ref="L3:M3"/>
    <mergeCell ref="D5:E5"/>
    <mergeCell ref="A13:F13"/>
    <mergeCell ref="L4:Q5"/>
    <mergeCell ref="N3:Q3"/>
    <mergeCell ref="A4:A6"/>
    <mergeCell ref="B4:K4"/>
    <mergeCell ref="B5:C5"/>
    <mergeCell ref="F5:G5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4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tabColor rgb="FF00B050"/>
  </sheetPr>
  <dimension ref="A1:N28"/>
  <sheetViews>
    <sheetView view="pageBreakPreview" zoomScaleNormal="100" zoomScaleSheetLayoutView="100" workbookViewId="0">
      <selection activeCell="A2" sqref="A2:N2"/>
    </sheetView>
  </sheetViews>
  <sheetFormatPr defaultRowHeight="13.5"/>
  <cols>
    <col min="1" max="1" width="5.5546875" customWidth="1"/>
    <col min="2" max="2" width="6.44140625" customWidth="1"/>
    <col min="3" max="3" width="5.5546875" customWidth="1"/>
    <col min="4" max="4" width="5.21875" customWidth="1"/>
    <col min="5" max="6" width="5" customWidth="1"/>
    <col min="7" max="11" width="5.5546875" customWidth="1"/>
    <col min="12" max="12" width="7.33203125" customWidth="1"/>
    <col min="13" max="14" width="5.5546875" customWidth="1"/>
  </cols>
  <sheetData>
    <row r="1" spans="1:14" s="29" customFormat="1" ht="16.5" customHeight="1">
      <c r="A1" s="1394" t="s">
        <v>379</v>
      </c>
      <c r="B1" s="1394"/>
      <c r="C1" s="1394"/>
      <c r="D1" s="1394"/>
      <c r="E1" s="1394"/>
      <c r="F1" s="202"/>
      <c r="G1" s="202"/>
      <c r="H1" s="202"/>
      <c r="I1" s="202"/>
    </row>
    <row r="2" spans="1:14" s="27" customFormat="1" ht="31.5" customHeight="1">
      <c r="A2" s="1625" t="s">
        <v>651</v>
      </c>
      <c r="B2" s="1538"/>
      <c r="C2" s="1538"/>
      <c r="D2" s="1538"/>
      <c r="E2" s="1538"/>
      <c r="F2" s="1538"/>
      <c r="G2" s="1538"/>
      <c r="H2" s="1538"/>
      <c r="I2" s="1538"/>
      <c r="J2" s="1538"/>
      <c r="K2" s="1538"/>
      <c r="L2" s="1538"/>
      <c r="M2" s="1538"/>
      <c r="N2" s="1538"/>
    </row>
    <row r="3" spans="1:14" s="13" customFormat="1" ht="16.5" customHeight="1">
      <c r="A3" s="193" t="s">
        <v>147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224" t="s">
        <v>834</v>
      </c>
      <c r="M3" s="1224"/>
      <c r="N3" s="1224"/>
    </row>
    <row r="4" spans="1:14" s="12" customFormat="1" ht="18.75" customHeight="1">
      <c r="A4" s="1542" t="s">
        <v>87</v>
      </c>
      <c r="B4" s="1296" t="s">
        <v>742</v>
      </c>
      <c r="C4" s="1691"/>
      <c r="D4" s="1691"/>
      <c r="E4" s="1691"/>
      <c r="F4" s="1691"/>
      <c r="G4" s="1691"/>
      <c r="H4" s="1692"/>
      <c r="I4" s="1296" t="s">
        <v>743</v>
      </c>
      <c r="J4" s="1691"/>
      <c r="K4" s="1691"/>
      <c r="L4" s="1692"/>
      <c r="M4" s="1793" t="s">
        <v>570</v>
      </c>
      <c r="N4" s="1696"/>
    </row>
    <row r="5" spans="1:14" s="12" customFormat="1" ht="43.5" customHeight="1">
      <c r="A5" s="1630"/>
      <c r="B5" s="1631"/>
      <c r="C5" s="1632"/>
      <c r="D5" s="1632"/>
      <c r="E5" s="1632"/>
      <c r="F5" s="1632"/>
      <c r="G5" s="1632"/>
      <c r="H5" s="1641"/>
      <c r="I5" s="1631"/>
      <c r="J5" s="1632"/>
      <c r="K5" s="1632"/>
      <c r="L5" s="1641"/>
      <c r="M5" s="1794"/>
      <c r="N5" s="1631"/>
    </row>
    <row r="6" spans="1:14" s="12" customFormat="1" ht="27" customHeight="1">
      <c r="A6" s="1630"/>
      <c r="B6" s="1546" t="s">
        <v>138</v>
      </c>
      <c r="C6" s="1541" t="s">
        <v>561</v>
      </c>
      <c r="D6" s="1640"/>
      <c r="E6" s="1541" t="s">
        <v>562</v>
      </c>
      <c r="F6" s="1640"/>
      <c r="G6" s="1541" t="s">
        <v>571</v>
      </c>
      <c r="H6" s="1527"/>
      <c r="I6" s="1546" t="s">
        <v>384</v>
      </c>
      <c r="J6" s="1546" t="s">
        <v>561</v>
      </c>
      <c r="K6" s="1546" t="s">
        <v>562</v>
      </c>
      <c r="L6" s="1497" t="s">
        <v>386</v>
      </c>
      <c r="M6" s="1546" t="s">
        <v>384</v>
      </c>
      <c r="N6" s="1541" t="s">
        <v>561</v>
      </c>
    </row>
    <row r="7" spans="1:14" s="12" customFormat="1" ht="47.25" customHeight="1">
      <c r="A7" s="1709"/>
      <c r="B7" s="1678"/>
      <c r="C7" s="1689"/>
      <c r="D7" s="1712"/>
      <c r="E7" s="1689"/>
      <c r="F7" s="1712"/>
      <c r="G7" s="1785"/>
      <c r="H7" s="1638"/>
      <c r="I7" s="1678"/>
      <c r="J7" s="1678"/>
      <c r="K7" s="1678"/>
      <c r="L7" s="1498"/>
      <c r="M7" s="1678"/>
      <c r="N7" s="1689"/>
    </row>
    <row r="8" spans="1:14" s="76" customFormat="1" ht="30" customHeight="1">
      <c r="A8" s="986">
        <v>2019</v>
      </c>
      <c r="B8" s="898">
        <v>21</v>
      </c>
      <c r="C8" s="1795">
        <v>15</v>
      </c>
      <c r="D8" s="1796"/>
      <c r="E8" s="1795">
        <v>3</v>
      </c>
      <c r="F8" s="1796"/>
      <c r="G8" s="1795">
        <v>31</v>
      </c>
      <c r="H8" s="1796"/>
      <c r="I8" s="898">
        <v>1</v>
      </c>
      <c r="J8" s="898">
        <v>4</v>
      </c>
      <c r="K8" s="898" t="s">
        <v>160</v>
      </c>
      <c r="L8" s="898">
        <v>16</v>
      </c>
      <c r="M8" s="898" t="s">
        <v>160</v>
      </c>
      <c r="N8" s="899" t="s">
        <v>160</v>
      </c>
    </row>
    <row r="9" spans="1:14" s="135" customFormat="1" ht="30" customHeight="1">
      <c r="A9" s="563">
        <v>2020</v>
      </c>
      <c r="B9" s="892">
        <v>22</v>
      </c>
      <c r="C9" s="1473">
        <v>24</v>
      </c>
      <c r="D9" s="1471"/>
      <c r="E9" s="1473">
        <v>28</v>
      </c>
      <c r="F9" s="1471"/>
      <c r="G9" s="1473">
        <v>27</v>
      </c>
      <c r="H9" s="1471"/>
      <c r="I9" s="892">
        <v>1</v>
      </c>
      <c r="J9" s="892" t="s">
        <v>160</v>
      </c>
      <c r="K9" s="892">
        <v>6</v>
      </c>
      <c r="L9" s="892">
        <v>10</v>
      </c>
      <c r="M9" s="892" t="s">
        <v>160</v>
      </c>
      <c r="N9" s="893" t="s">
        <v>160</v>
      </c>
    </row>
    <row r="10" spans="1:14" s="135" customFormat="1" ht="30" customHeight="1">
      <c r="A10" s="563">
        <v>2021</v>
      </c>
      <c r="B10" s="987">
        <v>23</v>
      </c>
      <c r="C10" s="1790">
        <v>38</v>
      </c>
      <c r="D10" s="1791"/>
      <c r="E10" s="1790">
        <v>33</v>
      </c>
      <c r="F10" s="1791"/>
      <c r="G10" s="1790">
        <v>32</v>
      </c>
      <c r="H10" s="1791"/>
      <c r="I10" s="987">
        <v>1</v>
      </c>
      <c r="J10" s="987">
        <v>5</v>
      </c>
      <c r="K10" s="987">
        <v>2</v>
      </c>
      <c r="L10" s="987">
        <v>13</v>
      </c>
      <c r="M10" s="892" t="s">
        <v>160</v>
      </c>
      <c r="N10" s="893" t="s">
        <v>160</v>
      </c>
    </row>
    <row r="11" spans="1:14" s="109" customFormat="1" ht="30" customHeight="1">
      <c r="A11" s="563">
        <v>2022</v>
      </c>
      <c r="B11" s="987">
        <v>7</v>
      </c>
      <c r="C11" s="1790">
        <v>10</v>
      </c>
      <c r="D11" s="1791"/>
      <c r="E11" s="1790">
        <v>17</v>
      </c>
      <c r="F11" s="1791"/>
      <c r="G11" s="1790">
        <v>26</v>
      </c>
      <c r="H11" s="1791"/>
      <c r="I11" s="987">
        <v>1</v>
      </c>
      <c r="J11" s="987" t="s">
        <v>160</v>
      </c>
      <c r="K11" s="987">
        <v>3</v>
      </c>
      <c r="L11" s="987">
        <v>10</v>
      </c>
      <c r="M11" s="892" t="s">
        <v>160</v>
      </c>
      <c r="N11" s="893" t="s">
        <v>160</v>
      </c>
    </row>
    <row r="12" spans="1:14" s="109" customFormat="1" ht="30" customHeight="1">
      <c r="A12" s="563">
        <v>2023</v>
      </c>
      <c r="B12" s="987">
        <v>6</v>
      </c>
      <c r="C12" s="1786">
        <v>16</v>
      </c>
      <c r="D12" s="1786"/>
      <c r="E12" s="1786">
        <v>18</v>
      </c>
      <c r="F12" s="1786"/>
      <c r="G12" s="1786">
        <v>33</v>
      </c>
      <c r="H12" s="1786"/>
      <c r="I12" s="987">
        <v>1</v>
      </c>
      <c r="J12" s="987">
        <v>1</v>
      </c>
      <c r="K12" s="892" t="s">
        <v>160</v>
      </c>
      <c r="L12" s="987">
        <v>11</v>
      </c>
      <c r="M12" s="987" t="s">
        <v>160</v>
      </c>
      <c r="N12" s="988" t="s">
        <v>160</v>
      </c>
    </row>
    <row r="13" spans="1:14" s="109" customFormat="1" ht="30" customHeight="1">
      <c r="A13" s="562">
        <v>2024</v>
      </c>
      <c r="B13" s="1154">
        <v>6</v>
      </c>
      <c r="C13" s="1792">
        <v>6</v>
      </c>
      <c r="D13" s="1792"/>
      <c r="E13" s="1792">
        <v>7</v>
      </c>
      <c r="F13" s="1792"/>
      <c r="G13" s="1792">
        <v>22</v>
      </c>
      <c r="H13" s="1792"/>
      <c r="I13" s="1154">
        <v>1</v>
      </c>
      <c r="J13" s="1154">
        <v>1</v>
      </c>
      <c r="K13" s="1154">
        <v>2</v>
      </c>
      <c r="L13" s="1154">
        <v>9</v>
      </c>
      <c r="M13" s="1154" t="s">
        <v>21</v>
      </c>
      <c r="N13" s="1155" t="s">
        <v>21</v>
      </c>
    </row>
    <row r="14" spans="1:14" s="73" customFormat="1" ht="16.5" customHeight="1">
      <c r="A14" s="1246" t="s">
        <v>750</v>
      </c>
      <c r="B14" s="1246"/>
      <c r="C14" s="1246"/>
      <c r="D14" s="1246"/>
      <c r="E14" s="1246"/>
      <c r="F14" s="1246"/>
      <c r="G14" s="1246"/>
      <c r="H14" s="1246"/>
      <c r="I14" s="1246"/>
      <c r="J14" s="1246"/>
      <c r="K14" s="1246"/>
      <c r="L14" s="1246"/>
      <c r="M14" s="1246"/>
      <c r="N14" s="1246"/>
    </row>
    <row r="15" spans="1:14" s="73" customFormat="1" ht="16.5" customHeight="1">
      <c r="A15" s="157"/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</row>
    <row r="16" spans="1:14" s="32" customFormat="1" ht="27.75" customHeight="1">
      <c r="A16" s="1210" t="s">
        <v>652</v>
      </c>
      <c r="B16" s="1210"/>
      <c r="C16" s="1210"/>
      <c r="D16" s="1210"/>
      <c r="E16" s="1210"/>
      <c r="F16" s="1210"/>
      <c r="G16" s="1210"/>
      <c r="H16" s="1210"/>
      <c r="I16" s="1210"/>
      <c r="J16" s="1210"/>
      <c r="K16" s="1210"/>
      <c r="L16" s="204"/>
      <c r="M16" s="204"/>
      <c r="N16" s="204"/>
    </row>
    <row r="17" spans="1:14" s="13" customFormat="1" ht="16.5" customHeight="1">
      <c r="A17" s="193" t="s">
        <v>106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224" t="s">
        <v>834</v>
      </c>
      <c r="M17" s="1224"/>
      <c r="N17" s="1224"/>
    </row>
    <row r="18" spans="1:14" s="12" customFormat="1" ht="24.75" customHeight="1">
      <c r="A18" s="1621" t="s">
        <v>87</v>
      </c>
      <c r="B18" s="1797" t="s">
        <v>570</v>
      </c>
      <c r="C18" s="1797"/>
      <c r="D18" s="1797"/>
      <c r="E18" s="1296" t="s">
        <v>572</v>
      </c>
      <c r="F18" s="1691"/>
      <c r="G18" s="1691"/>
      <c r="H18" s="1691"/>
      <c r="I18" s="1691"/>
      <c r="J18" s="1692"/>
      <c r="K18" s="1296" t="s">
        <v>0</v>
      </c>
      <c r="L18" s="1691"/>
      <c r="M18" s="1691"/>
      <c r="N18" s="1691"/>
    </row>
    <row r="19" spans="1:14" s="12" customFormat="1" ht="11.25" customHeight="1">
      <c r="A19" s="1711"/>
      <c r="B19" s="1767"/>
      <c r="C19" s="1767"/>
      <c r="D19" s="1767"/>
      <c r="E19" s="1631"/>
      <c r="F19" s="1632"/>
      <c r="G19" s="1632"/>
      <c r="H19" s="1632"/>
      <c r="I19" s="1632"/>
      <c r="J19" s="1641"/>
      <c r="K19" s="1631"/>
      <c r="L19" s="1632"/>
      <c r="M19" s="1632"/>
      <c r="N19" s="1632"/>
    </row>
    <row r="20" spans="1:14" s="12" customFormat="1" ht="28.5" customHeight="1">
      <c r="A20" s="1711"/>
      <c r="B20" s="1546" t="s">
        <v>562</v>
      </c>
      <c r="C20" s="1541" t="s">
        <v>385</v>
      </c>
      <c r="D20" s="1527"/>
      <c r="E20" s="1541" t="s">
        <v>387</v>
      </c>
      <c r="F20" s="1640"/>
      <c r="G20" s="1541" t="s">
        <v>561</v>
      </c>
      <c r="H20" s="1640"/>
      <c r="I20" s="1546" t="s">
        <v>562</v>
      </c>
      <c r="J20" s="1497" t="s">
        <v>386</v>
      </c>
      <c r="K20" s="1546" t="s">
        <v>384</v>
      </c>
      <c r="L20" s="1546" t="s">
        <v>561</v>
      </c>
      <c r="M20" s="1546" t="s">
        <v>562</v>
      </c>
      <c r="N20" s="1499" t="s">
        <v>386</v>
      </c>
    </row>
    <row r="21" spans="1:14" s="12" customFormat="1" ht="52.5" customHeight="1">
      <c r="A21" s="1712"/>
      <c r="B21" s="1678"/>
      <c r="C21" s="1785"/>
      <c r="D21" s="1638"/>
      <c r="E21" s="1689"/>
      <c r="F21" s="1712"/>
      <c r="G21" s="1689"/>
      <c r="H21" s="1712"/>
      <c r="I21" s="1678"/>
      <c r="J21" s="1498"/>
      <c r="K21" s="1678"/>
      <c r="L21" s="1678"/>
      <c r="M21" s="1678"/>
      <c r="N21" s="1500"/>
    </row>
    <row r="22" spans="1:14" s="135" customFormat="1" ht="30" customHeight="1">
      <c r="A22" s="99">
        <v>2019</v>
      </c>
      <c r="B22" s="415" t="s">
        <v>160</v>
      </c>
      <c r="C22" s="1423" t="s">
        <v>160</v>
      </c>
      <c r="D22" s="1423"/>
      <c r="E22" s="1423" t="s">
        <v>160</v>
      </c>
      <c r="F22" s="1423"/>
      <c r="G22" s="1423" t="s">
        <v>160</v>
      </c>
      <c r="H22" s="1423"/>
      <c r="I22" s="415" t="s">
        <v>160</v>
      </c>
      <c r="J22" s="415" t="s">
        <v>160</v>
      </c>
      <c r="K22" s="416">
        <v>20</v>
      </c>
      <c r="L22" s="416">
        <v>11</v>
      </c>
      <c r="M22" s="416">
        <v>3</v>
      </c>
      <c r="N22" s="416">
        <v>15</v>
      </c>
    </row>
    <row r="23" spans="1:14" s="135" customFormat="1" ht="30" customHeight="1">
      <c r="A23" s="99">
        <v>2020</v>
      </c>
      <c r="B23" s="320" t="s">
        <v>160</v>
      </c>
      <c r="C23" s="1423" t="s">
        <v>160</v>
      </c>
      <c r="D23" s="1423"/>
      <c r="E23" s="1423" t="s">
        <v>160</v>
      </c>
      <c r="F23" s="1423"/>
      <c r="G23" s="1423" t="s">
        <v>160</v>
      </c>
      <c r="H23" s="1423"/>
      <c r="I23" s="320" t="s">
        <v>160</v>
      </c>
      <c r="J23" s="320" t="s">
        <v>160</v>
      </c>
      <c r="K23" s="321">
        <v>21</v>
      </c>
      <c r="L23" s="321">
        <v>24</v>
      </c>
      <c r="M23" s="321">
        <v>22</v>
      </c>
      <c r="N23" s="321">
        <v>17</v>
      </c>
    </row>
    <row r="24" spans="1:14" s="109" customFormat="1" ht="30" customHeight="1">
      <c r="A24" s="547">
        <v>2021</v>
      </c>
      <c r="B24" s="609" t="s">
        <v>160</v>
      </c>
      <c r="C24" s="1788" t="s">
        <v>160</v>
      </c>
      <c r="D24" s="1788"/>
      <c r="E24" s="1788" t="s">
        <v>160</v>
      </c>
      <c r="F24" s="1788"/>
      <c r="G24" s="1788" t="s">
        <v>160</v>
      </c>
      <c r="H24" s="1788"/>
      <c r="I24" s="609" t="s">
        <v>160</v>
      </c>
      <c r="J24" s="609" t="s">
        <v>160</v>
      </c>
      <c r="K24" s="597">
        <v>22</v>
      </c>
      <c r="L24" s="597">
        <v>33</v>
      </c>
      <c r="M24" s="597">
        <v>31</v>
      </c>
      <c r="N24" s="597">
        <v>19</v>
      </c>
    </row>
    <row r="25" spans="1:14" s="109" customFormat="1" ht="30" customHeight="1">
      <c r="A25" s="99">
        <v>2022</v>
      </c>
      <c r="B25" s="630" t="s">
        <v>160</v>
      </c>
      <c r="C25" s="1789" t="s">
        <v>160</v>
      </c>
      <c r="D25" s="1789"/>
      <c r="E25" s="1789" t="s">
        <v>160</v>
      </c>
      <c r="F25" s="1789"/>
      <c r="G25" s="1789" t="s">
        <v>160</v>
      </c>
      <c r="H25" s="1789"/>
      <c r="I25" s="630" t="s">
        <v>160</v>
      </c>
      <c r="J25" s="630" t="s">
        <v>160</v>
      </c>
      <c r="K25" s="128">
        <v>6</v>
      </c>
      <c r="L25" s="128">
        <v>10</v>
      </c>
      <c r="M25" s="128">
        <v>14</v>
      </c>
      <c r="N25" s="128">
        <v>16</v>
      </c>
    </row>
    <row r="26" spans="1:14" s="109" customFormat="1" ht="30" customHeight="1">
      <c r="A26" s="928">
        <v>2023</v>
      </c>
      <c r="B26" s="989" t="s">
        <v>160</v>
      </c>
      <c r="C26" s="1786" t="s">
        <v>160</v>
      </c>
      <c r="D26" s="1786"/>
      <c r="E26" s="1786" t="s">
        <v>160</v>
      </c>
      <c r="F26" s="1786"/>
      <c r="G26" s="1786" t="s">
        <v>160</v>
      </c>
      <c r="H26" s="1786"/>
      <c r="I26" s="987" t="s">
        <v>160</v>
      </c>
      <c r="J26" s="987" t="s">
        <v>160</v>
      </c>
      <c r="K26" s="1040">
        <v>5</v>
      </c>
      <c r="L26" s="1040">
        <v>15</v>
      </c>
      <c r="M26" s="1040">
        <v>18</v>
      </c>
      <c r="N26" s="1040">
        <v>22</v>
      </c>
    </row>
    <row r="27" spans="1:14" s="109" customFormat="1" ht="30" customHeight="1">
      <c r="A27" s="1005">
        <v>2024</v>
      </c>
      <c r="B27" s="1156" t="s">
        <v>21</v>
      </c>
      <c r="C27" s="1787" t="s">
        <v>21</v>
      </c>
      <c r="D27" s="1787"/>
      <c r="E27" s="1787" t="s">
        <v>21</v>
      </c>
      <c r="F27" s="1787"/>
      <c r="G27" s="1787" t="s">
        <v>21</v>
      </c>
      <c r="H27" s="1787"/>
      <c r="I27" s="1157" t="s">
        <v>21</v>
      </c>
      <c r="J27" s="1157" t="s">
        <v>21</v>
      </c>
      <c r="K27" s="1157">
        <v>5</v>
      </c>
      <c r="L27" s="1157">
        <v>5</v>
      </c>
      <c r="M27" s="1157">
        <v>5</v>
      </c>
      <c r="N27" s="1157">
        <v>13</v>
      </c>
    </row>
    <row r="28" spans="1:14" ht="18" customHeight="1">
      <c r="A28" s="1223" t="s">
        <v>750</v>
      </c>
      <c r="B28" s="1223"/>
      <c r="C28" s="1223"/>
      <c r="D28" s="1223"/>
      <c r="E28" s="1223"/>
      <c r="F28" s="1223"/>
      <c r="G28" s="1223"/>
      <c r="H28" s="1223"/>
      <c r="I28" s="1223"/>
      <c r="J28" s="1223"/>
      <c r="K28" s="1223"/>
      <c r="L28" s="1223"/>
      <c r="M28" s="1223"/>
      <c r="N28" s="1223"/>
    </row>
  </sheetData>
  <mergeCells count="71">
    <mergeCell ref="E13:F13"/>
    <mergeCell ref="G13:H13"/>
    <mergeCell ref="B18:D19"/>
    <mergeCell ref="L3:N3"/>
    <mergeCell ref="L17:N17"/>
    <mergeCell ref="C11:D11"/>
    <mergeCell ref="C9:D9"/>
    <mergeCell ref="C8:D8"/>
    <mergeCell ref="E12:F12"/>
    <mergeCell ref="G12:H12"/>
    <mergeCell ref="E18:J19"/>
    <mergeCell ref="A28:N28"/>
    <mergeCell ref="A14:N14"/>
    <mergeCell ref="N20:N21"/>
    <mergeCell ref="N6:N7"/>
    <mergeCell ref="A4:A7"/>
    <mergeCell ref="A18:A21"/>
    <mergeCell ref="M6:M7"/>
    <mergeCell ref="L20:L21"/>
    <mergeCell ref="M20:M21"/>
    <mergeCell ref="A16:K16"/>
    <mergeCell ref="I20:I21"/>
    <mergeCell ref="J20:J21"/>
    <mergeCell ref="K20:K21"/>
    <mergeCell ref="E26:F26"/>
    <mergeCell ref="C26:D26"/>
    <mergeCell ref="K18:N19"/>
    <mergeCell ref="A2:N2"/>
    <mergeCell ref="M4:N5"/>
    <mergeCell ref="G8:H8"/>
    <mergeCell ref="E9:F9"/>
    <mergeCell ref="G9:H9"/>
    <mergeCell ref="E8:F8"/>
    <mergeCell ref="I4:L5"/>
    <mergeCell ref="I6:I7"/>
    <mergeCell ref="B4:H5"/>
    <mergeCell ref="L6:L7"/>
    <mergeCell ref="J6:J7"/>
    <mergeCell ref="K6:K7"/>
    <mergeCell ref="A1:E1"/>
    <mergeCell ref="C23:D23"/>
    <mergeCell ref="E23:F23"/>
    <mergeCell ref="G23:H23"/>
    <mergeCell ref="B6:B7"/>
    <mergeCell ref="C6:D7"/>
    <mergeCell ref="E6:F7"/>
    <mergeCell ref="G6:H7"/>
    <mergeCell ref="C10:D10"/>
    <mergeCell ref="E10:F10"/>
    <mergeCell ref="G10:H10"/>
    <mergeCell ref="C13:D13"/>
    <mergeCell ref="E11:F11"/>
    <mergeCell ref="G11:H11"/>
    <mergeCell ref="C12:D12"/>
    <mergeCell ref="G22:H22"/>
    <mergeCell ref="C27:D27"/>
    <mergeCell ref="E27:F27"/>
    <mergeCell ref="G27:H27"/>
    <mergeCell ref="C24:D24"/>
    <mergeCell ref="E24:F24"/>
    <mergeCell ref="E25:F25"/>
    <mergeCell ref="G25:H25"/>
    <mergeCell ref="C25:D25"/>
    <mergeCell ref="G24:H24"/>
    <mergeCell ref="B20:B21"/>
    <mergeCell ref="C20:D21"/>
    <mergeCell ref="E20:F21"/>
    <mergeCell ref="G20:H21"/>
    <mergeCell ref="G26:H26"/>
    <mergeCell ref="C22:D22"/>
    <mergeCell ref="E22:F22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79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rgb="FF00B050"/>
  </sheetPr>
  <dimension ref="A1:O28"/>
  <sheetViews>
    <sheetView view="pageBreakPreview" zoomScaleNormal="100" zoomScaleSheetLayoutView="100" workbookViewId="0">
      <selection activeCell="A2" sqref="A2:O2"/>
    </sheetView>
  </sheetViews>
  <sheetFormatPr defaultRowHeight="13.5"/>
  <cols>
    <col min="1" max="1" width="4.88671875" customWidth="1"/>
    <col min="2" max="2" width="5.44140625" customWidth="1"/>
    <col min="3" max="3" width="4.77734375" customWidth="1"/>
    <col min="4" max="4" width="5.33203125" customWidth="1"/>
    <col min="5" max="5" width="5.77734375" customWidth="1"/>
    <col min="6" max="6" width="4.5546875" customWidth="1"/>
    <col min="7" max="7" width="4.6640625" customWidth="1"/>
    <col min="8" max="8" width="5.5546875" customWidth="1"/>
    <col min="9" max="9" width="4.77734375" customWidth="1"/>
    <col min="10" max="10" width="5.109375" customWidth="1"/>
    <col min="11" max="11" width="4.5546875" customWidth="1"/>
    <col min="12" max="12" width="5.88671875" customWidth="1"/>
    <col min="13" max="13" width="5.44140625" customWidth="1"/>
    <col min="14" max="14" width="4.6640625" customWidth="1"/>
    <col min="15" max="15" width="4.5546875" customWidth="1"/>
  </cols>
  <sheetData>
    <row r="1" spans="1:15" ht="14.25">
      <c r="E1" s="29"/>
      <c r="F1" s="29"/>
      <c r="G1" s="29"/>
      <c r="H1" s="29"/>
      <c r="I1" s="29"/>
      <c r="J1" s="29"/>
      <c r="K1" s="1324" t="s">
        <v>379</v>
      </c>
      <c r="L1" s="1324"/>
      <c r="M1" s="1324"/>
      <c r="N1" s="1324"/>
      <c r="O1" s="1324"/>
    </row>
    <row r="2" spans="1:15" ht="34.5" customHeight="1">
      <c r="A2" s="1625" t="s">
        <v>832</v>
      </c>
      <c r="B2" s="1625"/>
      <c r="C2" s="1625"/>
      <c r="D2" s="1625"/>
      <c r="E2" s="1625"/>
      <c r="F2" s="1625"/>
      <c r="G2" s="1625"/>
      <c r="H2" s="1625"/>
      <c r="I2" s="1625"/>
      <c r="J2" s="1625"/>
      <c r="K2" s="1625"/>
      <c r="L2" s="1625"/>
      <c r="M2" s="1625"/>
      <c r="N2" s="1625"/>
      <c r="O2" s="1625"/>
    </row>
    <row r="3" spans="1:15" ht="16.5" customHeight="1">
      <c r="A3" s="1403" t="s">
        <v>823</v>
      </c>
      <c r="B3" s="1403"/>
      <c r="C3" s="193"/>
      <c r="D3" s="193"/>
      <c r="E3" s="193"/>
      <c r="F3" s="193"/>
      <c r="G3" s="193"/>
      <c r="H3" s="193"/>
      <c r="I3" s="193"/>
      <c r="J3" s="193"/>
      <c r="K3" s="193"/>
      <c r="L3" s="1289" t="s">
        <v>834</v>
      </c>
      <c r="M3" s="1289"/>
      <c r="N3" s="1289"/>
      <c r="O3" s="1289"/>
    </row>
    <row r="4" spans="1:15" ht="47.25" customHeight="1">
      <c r="A4" s="1369" t="s">
        <v>87</v>
      </c>
      <c r="B4" s="1280" t="s">
        <v>388</v>
      </c>
      <c r="C4" s="1280" t="s">
        <v>561</v>
      </c>
      <c r="D4" s="1619"/>
      <c r="E4" s="1619"/>
      <c r="F4" s="1619"/>
      <c r="G4" s="1296" t="s">
        <v>562</v>
      </c>
      <c r="H4" s="1691"/>
      <c r="I4" s="1691"/>
      <c r="J4" s="1691"/>
      <c r="K4" s="1691"/>
      <c r="L4" s="1692"/>
      <c r="M4" s="1296" t="s">
        <v>573</v>
      </c>
      <c r="N4" s="1542"/>
      <c r="O4" s="1542"/>
    </row>
    <row r="5" spans="1:15" ht="6" customHeight="1">
      <c r="A5" s="1648"/>
      <c r="B5" s="1620"/>
      <c r="C5" s="1620"/>
      <c r="D5" s="1620"/>
      <c r="E5" s="1620"/>
      <c r="F5" s="1620"/>
      <c r="G5" s="1631"/>
      <c r="H5" s="1632"/>
      <c r="I5" s="1632"/>
      <c r="J5" s="1632"/>
      <c r="K5" s="1632"/>
      <c r="L5" s="1641"/>
      <c r="M5" s="1622"/>
      <c r="N5" s="1624"/>
      <c r="O5" s="1624"/>
    </row>
    <row r="6" spans="1:15" ht="13.5" customHeight="1">
      <c r="A6" s="1648"/>
      <c r="B6" s="1620"/>
      <c r="C6" s="1444" t="s">
        <v>2</v>
      </c>
      <c r="D6" s="1398" t="s">
        <v>734</v>
      </c>
      <c r="E6" s="1444" t="s">
        <v>574</v>
      </c>
      <c r="F6" s="1398" t="s">
        <v>0</v>
      </c>
      <c r="G6" s="1546" t="s">
        <v>2</v>
      </c>
      <c r="H6" s="1546" t="s">
        <v>733</v>
      </c>
      <c r="I6" s="1546" t="s">
        <v>389</v>
      </c>
      <c r="J6" s="1546" t="s">
        <v>390</v>
      </c>
      <c r="K6" s="1546" t="s">
        <v>575</v>
      </c>
      <c r="L6" s="1546" t="s">
        <v>0</v>
      </c>
      <c r="M6" s="1546" t="s">
        <v>462</v>
      </c>
      <c r="N6" s="1546" t="s">
        <v>22</v>
      </c>
      <c r="O6" s="1541" t="s">
        <v>23</v>
      </c>
    </row>
    <row r="7" spans="1:15" ht="45.75" customHeight="1">
      <c r="A7" s="1627"/>
      <c r="B7" s="1424"/>
      <c r="C7" s="1445"/>
      <c r="D7" s="1424"/>
      <c r="E7" s="1805"/>
      <c r="F7" s="1424"/>
      <c r="G7" s="1678"/>
      <c r="H7" s="1736"/>
      <c r="I7" s="1678"/>
      <c r="J7" s="1678"/>
      <c r="K7" s="1678"/>
      <c r="L7" s="1678"/>
      <c r="M7" s="1736"/>
      <c r="N7" s="1736"/>
      <c r="O7" s="1785"/>
    </row>
    <row r="8" spans="1:15" ht="24.95" customHeight="1">
      <c r="A8" s="99">
        <v>2019</v>
      </c>
      <c r="B8" s="307">
        <v>3</v>
      </c>
      <c r="C8" s="415">
        <v>37</v>
      </c>
      <c r="D8" s="415">
        <v>31</v>
      </c>
      <c r="E8" s="415">
        <v>6</v>
      </c>
      <c r="F8" s="415" t="s">
        <v>160</v>
      </c>
      <c r="G8" s="415" t="s">
        <v>160</v>
      </c>
      <c r="H8" s="415" t="s">
        <v>160</v>
      </c>
      <c r="I8" s="415" t="s">
        <v>160</v>
      </c>
      <c r="J8" s="415" t="s">
        <v>160</v>
      </c>
      <c r="K8" s="415" t="s">
        <v>160</v>
      </c>
      <c r="L8" s="415" t="s">
        <v>160</v>
      </c>
      <c r="M8" s="415">
        <v>37</v>
      </c>
      <c r="N8" s="415">
        <v>33</v>
      </c>
      <c r="O8" s="415">
        <v>4</v>
      </c>
    </row>
    <row r="9" spans="1:15" ht="24.95" customHeight="1">
      <c r="A9" s="99">
        <v>2020</v>
      </c>
      <c r="B9" s="307">
        <v>3</v>
      </c>
      <c r="C9" s="334">
        <v>37</v>
      </c>
      <c r="D9" s="334">
        <v>30</v>
      </c>
      <c r="E9" s="334">
        <v>7</v>
      </c>
      <c r="F9" s="334" t="s">
        <v>160</v>
      </c>
      <c r="G9" s="334">
        <v>1</v>
      </c>
      <c r="H9" s="334">
        <v>1</v>
      </c>
      <c r="I9" s="334" t="s">
        <v>160</v>
      </c>
      <c r="J9" s="334" t="s">
        <v>160</v>
      </c>
      <c r="K9" s="334" t="s">
        <v>160</v>
      </c>
      <c r="L9" s="334" t="s">
        <v>160</v>
      </c>
      <c r="M9" s="334">
        <v>37</v>
      </c>
      <c r="N9" s="334">
        <v>33</v>
      </c>
      <c r="O9" s="334">
        <v>4</v>
      </c>
    </row>
    <row r="10" spans="1:15" ht="24.95" customHeight="1">
      <c r="A10" s="547">
        <v>2021</v>
      </c>
      <c r="B10" s="613">
        <v>3</v>
      </c>
      <c r="C10" s="614">
        <v>38</v>
      </c>
      <c r="D10" s="614">
        <v>31</v>
      </c>
      <c r="E10" s="614">
        <v>7</v>
      </c>
      <c r="F10" s="615" t="s">
        <v>160</v>
      </c>
      <c r="G10" s="614">
        <v>5</v>
      </c>
      <c r="H10" s="614">
        <v>5</v>
      </c>
      <c r="I10" s="615" t="s">
        <v>160</v>
      </c>
      <c r="J10" s="615" t="s">
        <v>160</v>
      </c>
      <c r="K10" s="615" t="s">
        <v>160</v>
      </c>
      <c r="L10" s="615" t="s">
        <v>160</v>
      </c>
      <c r="M10" s="614">
        <v>33</v>
      </c>
      <c r="N10" s="614">
        <v>33</v>
      </c>
      <c r="O10" s="616">
        <v>0</v>
      </c>
    </row>
    <row r="11" spans="1:15" s="103" customFormat="1" ht="24.95" customHeight="1">
      <c r="A11" s="99">
        <v>2022</v>
      </c>
      <c r="B11" s="667">
        <v>3</v>
      </c>
      <c r="C11" s="465">
        <v>36</v>
      </c>
      <c r="D11" s="465">
        <v>30</v>
      </c>
      <c r="E11" s="465">
        <v>6</v>
      </c>
      <c r="F11" s="643" t="s">
        <v>160</v>
      </c>
      <c r="G11" s="465">
        <v>3</v>
      </c>
      <c r="H11" s="465">
        <v>3</v>
      </c>
      <c r="I11" s="643" t="s">
        <v>160</v>
      </c>
      <c r="J11" s="643" t="s">
        <v>160</v>
      </c>
      <c r="K11" s="643" t="s">
        <v>160</v>
      </c>
      <c r="L11" s="643" t="s">
        <v>160</v>
      </c>
      <c r="M11" s="465">
        <v>36</v>
      </c>
      <c r="N11" s="465">
        <v>35</v>
      </c>
      <c r="O11" s="668">
        <v>1</v>
      </c>
    </row>
    <row r="12" spans="1:15" s="103" customFormat="1" ht="24.95" customHeight="1">
      <c r="A12" s="928">
        <v>2023</v>
      </c>
      <c r="B12" s="990">
        <v>3</v>
      </c>
      <c r="C12" s="990">
        <v>40</v>
      </c>
      <c r="D12" s="990">
        <v>33</v>
      </c>
      <c r="E12" s="990">
        <v>7</v>
      </c>
      <c r="F12" s="991" t="s">
        <v>160</v>
      </c>
      <c r="G12" s="990">
        <v>2</v>
      </c>
      <c r="H12" s="991" t="s">
        <v>160</v>
      </c>
      <c r="I12" s="991" t="s">
        <v>160</v>
      </c>
      <c r="J12" s="991">
        <v>1</v>
      </c>
      <c r="K12" s="991">
        <v>1</v>
      </c>
      <c r="L12" s="991" t="s">
        <v>160</v>
      </c>
      <c r="M12" s="992">
        <v>38</v>
      </c>
      <c r="N12" s="992">
        <v>37</v>
      </c>
      <c r="O12" s="993">
        <v>1</v>
      </c>
    </row>
    <row r="13" spans="1:15" s="103" customFormat="1" ht="24.95" customHeight="1">
      <c r="A13" s="1005">
        <v>2024</v>
      </c>
      <c r="B13" s="1182">
        <v>3</v>
      </c>
      <c r="C13" s="1182">
        <v>47</v>
      </c>
      <c r="D13" s="1182">
        <v>40</v>
      </c>
      <c r="E13" s="1182">
        <v>7</v>
      </c>
      <c r="F13" s="1183" t="s">
        <v>160</v>
      </c>
      <c r="G13" s="1182">
        <v>3</v>
      </c>
      <c r="H13" s="1183" t="s">
        <v>160</v>
      </c>
      <c r="I13" s="1183" t="s">
        <v>160</v>
      </c>
      <c r="J13" s="1182">
        <v>1</v>
      </c>
      <c r="K13" s="1183" t="s">
        <v>160</v>
      </c>
      <c r="L13" s="1183">
        <v>2</v>
      </c>
      <c r="M13" s="1182">
        <v>44</v>
      </c>
      <c r="N13" s="1182">
        <v>41</v>
      </c>
      <c r="O13" s="1184">
        <v>3</v>
      </c>
    </row>
    <row r="14" spans="1:15">
      <c r="A14" s="157" t="s">
        <v>370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337"/>
      <c r="N14" s="337"/>
      <c r="O14" s="157"/>
    </row>
    <row r="15" spans="1:15" s="103" customFormat="1">
      <c r="A15" s="157"/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337"/>
      <c r="N15" s="337"/>
      <c r="O15" s="157"/>
    </row>
    <row r="16" spans="1:15" ht="29.25" customHeight="1">
      <c r="A16" s="1695" t="s">
        <v>768</v>
      </c>
      <c r="B16" s="1695"/>
      <c r="C16" s="1695"/>
      <c r="D16" s="1695"/>
      <c r="E16" s="1695"/>
      <c r="F16" s="1695"/>
      <c r="G16" s="1695"/>
      <c r="H16" s="1695"/>
      <c r="I16" s="1695"/>
      <c r="J16" s="1695"/>
      <c r="K16" s="1695"/>
      <c r="L16" s="308"/>
      <c r="M16" s="309"/>
      <c r="N16" s="309"/>
      <c r="O16" s="182"/>
    </row>
    <row r="17" spans="1:15" s="103" customFormat="1" ht="15.75" customHeight="1">
      <c r="A17" s="1403" t="s">
        <v>823</v>
      </c>
      <c r="B17" s="1403"/>
      <c r="C17" s="193"/>
      <c r="D17" s="193"/>
      <c r="E17" s="193"/>
      <c r="F17" s="193"/>
      <c r="G17" s="193"/>
      <c r="H17" s="193"/>
      <c r="I17" s="193"/>
      <c r="J17" s="193"/>
      <c r="K17" s="193"/>
      <c r="L17" s="1224" t="s">
        <v>834</v>
      </c>
      <c r="M17" s="1224"/>
      <c r="N17" s="1224"/>
      <c r="O17" s="886"/>
    </row>
    <row r="18" spans="1:15" ht="16.5" customHeight="1">
      <c r="A18" s="1369" t="s">
        <v>87</v>
      </c>
      <c r="B18" s="1619" t="s">
        <v>576</v>
      </c>
      <c r="C18" s="1811"/>
      <c r="D18" s="1811"/>
      <c r="E18" s="1811"/>
      <c r="F18" s="1811"/>
      <c r="G18" s="1811"/>
      <c r="H18" s="1811"/>
      <c r="I18" s="1811"/>
      <c r="J18" s="1811"/>
      <c r="K18" s="1811"/>
      <c r="L18" s="1811"/>
      <c r="M18" s="1811"/>
      <c r="N18" s="1812"/>
      <c r="O18" s="285"/>
    </row>
    <row r="19" spans="1:15" ht="21.75" customHeight="1">
      <c r="A19" s="1648"/>
      <c r="B19" s="1620" t="s">
        <v>89</v>
      </c>
      <c r="C19" s="1810"/>
      <c r="D19" s="1810"/>
      <c r="E19" s="1810"/>
      <c r="F19" s="1810"/>
      <c r="G19" s="1810"/>
      <c r="H19" s="1810"/>
      <c r="I19" s="1810"/>
      <c r="J19" s="1620" t="s">
        <v>577</v>
      </c>
      <c r="K19" s="1810"/>
      <c r="L19" s="1810"/>
      <c r="M19" s="1810"/>
      <c r="N19" s="1813"/>
      <c r="O19" s="182"/>
    </row>
    <row r="20" spans="1:15" ht="30.75" customHeight="1">
      <c r="A20" s="1648"/>
      <c r="B20" s="1809" t="s">
        <v>578</v>
      </c>
      <c r="C20" s="1810"/>
      <c r="D20" s="1810"/>
      <c r="E20" s="1810"/>
      <c r="F20" s="1810"/>
      <c r="G20" s="1809" t="s">
        <v>579</v>
      </c>
      <c r="H20" s="1810"/>
      <c r="I20" s="1810"/>
      <c r="J20" s="1809" t="s">
        <v>580</v>
      </c>
      <c r="K20" s="1398" t="s">
        <v>395</v>
      </c>
      <c r="L20" s="1490" t="s">
        <v>391</v>
      </c>
      <c r="M20" s="1490" t="s">
        <v>392</v>
      </c>
      <c r="N20" s="1807" t="s">
        <v>0</v>
      </c>
      <c r="O20" s="182"/>
    </row>
    <row r="21" spans="1:15" ht="72.75" customHeight="1">
      <c r="A21" s="1627"/>
      <c r="B21" s="1815" t="s">
        <v>22</v>
      </c>
      <c r="C21" s="1806"/>
      <c r="D21" s="1806"/>
      <c r="E21" s="1815" t="s">
        <v>23</v>
      </c>
      <c r="F21" s="1806"/>
      <c r="G21" s="1815" t="s">
        <v>22</v>
      </c>
      <c r="H21" s="1806"/>
      <c r="I21" s="867" t="s">
        <v>23</v>
      </c>
      <c r="J21" s="1806"/>
      <c r="K21" s="1806"/>
      <c r="L21" s="1806"/>
      <c r="M21" s="1806"/>
      <c r="N21" s="1808"/>
      <c r="O21" s="182"/>
    </row>
    <row r="22" spans="1:15" ht="24.95" customHeight="1">
      <c r="A22" s="99">
        <v>2019</v>
      </c>
      <c r="B22" s="1470">
        <v>3</v>
      </c>
      <c r="C22" s="1423"/>
      <c r="D22" s="1423"/>
      <c r="E22" s="1423" t="s">
        <v>160</v>
      </c>
      <c r="F22" s="1423"/>
      <c r="G22" s="1423">
        <v>30</v>
      </c>
      <c r="H22" s="1423"/>
      <c r="I22" s="868">
        <v>4</v>
      </c>
      <c r="J22" s="868" t="s">
        <v>160</v>
      </c>
      <c r="K22" s="311" t="s">
        <v>160</v>
      </c>
      <c r="L22" s="868" t="s">
        <v>160</v>
      </c>
      <c r="M22" s="868">
        <v>37</v>
      </c>
      <c r="N22" s="883" t="s">
        <v>160</v>
      </c>
      <c r="O22" s="310"/>
    </row>
    <row r="23" spans="1:15" ht="24.95" customHeight="1">
      <c r="A23" s="99">
        <v>2020</v>
      </c>
      <c r="B23" s="1470">
        <v>3</v>
      </c>
      <c r="C23" s="1423"/>
      <c r="D23" s="1423"/>
      <c r="E23" s="1423" t="s">
        <v>160</v>
      </c>
      <c r="F23" s="1423"/>
      <c r="G23" s="1423">
        <v>30</v>
      </c>
      <c r="H23" s="1423"/>
      <c r="I23" s="868">
        <v>4</v>
      </c>
      <c r="J23" s="868" t="s">
        <v>160</v>
      </c>
      <c r="K23" s="311" t="s">
        <v>160</v>
      </c>
      <c r="L23" s="868" t="s">
        <v>160</v>
      </c>
      <c r="M23" s="868">
        <v>37</v>
      </c>
      <c r="N23" s="883" t="s">
        <v>160</v>
      </c>
      <c r="O23" s="310"/>
    </row>
    <row r="24" spans="1:15" ht="24.95" customHeight="1">
      <c r="A24" s="547">
        <v>2021</v>
      </c>
      <c r="B24" s="1802">
        <v>3</v>
      </c>
      <c r="C24" s="1803"/>
      <c r="D24" s="1803"/>
      <c r="E24" s="1804" t="s">
        <v>160</v>
      </c>
      <c r="F24" s="1804"/>
      <c r="G24" s="1804">
        <v>30</v>
      </c>
      <c r="H24" s="1804"/>
      <c r="I24" s="870" t="s">
        <v>160</v>
      </c>
      <c r="J24" s="870" t="s">
        <v>160</v>
      </c>
      <c r="K24" s="617" t="s">
        <v>160</v>
      </c>
      <c r="L24" s="870" t="s">
        <v>160</v>
      </c>
      <c r="M24" s="870">
        <v>33</v>
      </c>
      <c r="N24" s="884" t="s">
        <v>160</v>
      </c>
      <c r="O24" s="312"/>
    </row>
    <row r="25" spans="1:15" s="103" customFormat="1" ht="24.95" customHeight="1">
      <c r="A25" s="99">
        <v>2022</v>
      </c>
      <c r="B25" s="1799">
        <v>4</v>
      </c>
      <c r="C25" s="1800"/>
      <c r="D25" s="1800"/>
      <c r="E25" s="1801" t="s">
        <v>160</v>
      </c>
      <c r="F25" s="1801"/>
      <c r="G25" s="1801">
        <v>31</v>
      </c>
      <c r="H25" s="1801"/>
      <c r="I25" s="643">
        <v>1</v>
      </c>
      <c r="J25" s="643">
        <v>1</v>
      </c>
      <c r="K25" s="669" t="s">
        <v>160</v>
      </c>
      <c r="L25" s="643" t="s">
        <v>160</v>
      </c>
      <c r="M25" s="643">
        <v>33</v>
      </c>
      <c r="N25" s="885">
        <v>2</v>
      </c>
      <c r="O25" s="312"/>
    </row>
    <row r="26" spans="1:15" s="103" customFormat="1" ht="24.95" customHeight="1">
      <c r="A26" s="974">
        <v>2023</v>
      </c>
      <c r="B26" s="1791">
        <v>5</v>
      </c>
      <c r="C26" s="1786"/>
      <c r="D26" s="1786"/>
      <c r="E26" s="1814" t="s">
        <v>160</v>
      </c>
      <c r="F26" s="1814"/>
      <c r="G26" s="1814">
        <v>32</v>
      </c>
      <c r="H26" s="1814"/>
      <c r="I26" s="900">
        <v>1</v>
      </c>
      <c r="J26" s="900">
        <v>2</v>
      </c>
      <c r="K26" s="900" t="s">
        <v>160</v>
      </c>
      <c r="L26" s="900">
        <v>1</v>
      </c>
      <c r="M26" s="900">
        <v>35</v>
      </c>
      <c r="N26" s="994" t="s">
        <v>160</v>
      </c>
      <c r="O26" s="312"/>
    </row>
    <row r="27" spans="1:15" s="103" customFormat="1" ht="24.95" customHeight="1">
      <c r="A27" s="973">
        <v>2024</v>
      </c>
      <c r="B27" s="1798">
        <v>9</v>
      </c>
      <c r="C27" s="1721"/>
      <c r="D27" s="1721"/>
      <c r="E27" s="1721">
        <v>1</v>
      </c>
      <c r="F27" s="1721"/>
      <c r="G27" s="1721">
        <v>32</v>
      </c>
      <c r="H27" s="1721"/>
      <c r="I27" s="1041">
        <v>2</v>
      </c>
      <c r="J27" s="1122" t="s">
        <v>160</v>
      </c>
      <c r="K27" s="1123" t="s">
        <v>160</v>
      </c>
      <c r="L27" s="1123" t="s">
        <v>160</v>
      </c>
      <c r="M27" s="1124">
        <v>44</v>
      </c>
      <c r="N27" s="1125" t="s">
        <v>160</v>
      </c>
      <c r="O27" s="312"/>
    </row>
    <row r="28" spans="1:15">
      <c r="A28" s="157" t="s">
        <v>370</v>
      </c>
      <c r="B28" s="157"/>
      <c r="C28" s="157"/>
      <c r="D28" s="182"/>
      <c r="E28" s="182"/>
      <c r="F28" s="182"/>
      <c r="G28" s="182"/>
      <c r="H28" s="182"/>
      <c r="I28" s="182"/>
      <c r="J28" s="182"/>
      <c r="K28" s="182"/>
      <c r="L28" s="182"/>
      <c r="M28" s="182"/>
      <c r="N28" s="182"/>
      <c r="O28" s="182"/>
    </row>
  </sheetData>
  <mergeCells count="57">
    <mergeCell ref="E26:F26"/>
    <mergeCell ref="G26:H26"/>
    <mergeCell ref="A3:B3"/>
    <mergeCell ref="A17:B17"/>
    <mergeCell ref="K6:K7"/>
    <mergeCell ref="B21:D21"/>
    <mergeCell ref="B20:F20"/>
    <mergeCell ref="E21:F21"/>
    <mergeCell ref="G21:H21"/>
    <mergeCell ref="M20:M21"/>
    <mergeCell ref="N20:N21"/>
    <mergeCell ref="G20:I20"/>
    <mergeCell ref="J20:J21"/>
    <mergeCell ref="L6:L7"/>
    <mergeCell ref="H6:H7"/>
    <mergeCell ref="A16:K16"/>
    <mergeCell ref="A18:A21"/>
    <mergeCell ref="B18:N18"/>
    <mergeCell ref="B19:I19"/>
    <mergeCell ref="J19:N19"/>
    <mergeCell ref="K20:K21"/>
    <mergeCell ref="L20:L21"/>
    <mergeCell ref="I6:I7"/>
    <mergeCell ref="J6:J7"/>
    <mergeCell ref="L17:N17"/>
    <mergeCell ref="K1:O1"/>
    <mergeCell ref="M4:O5"/>
    <mergeCell ref="M6:M7"/>
    <mergeCell ref="N6:N7"/>
    <mergeCell ref="O6:O7"/>
    <mergeCell ref="A2:O2"/>
    <mergeCell ref="A4:A7"/>
    <mergeCell ref="B4:B7"/>
    <mergeCell ref="C4:F5"/>
    <mergeCell ref="G4:L5"/>
    <mergeCell ref="C6:C7"/>
    <mergeCell ref="D6:D7"/>
    <mergeCell ref="E6:E7"/>
    <mergeCell ref="F6:F7"/>
    <mergeCell ref="G6:G7"/>
    <mergeCell ref="L3:O3"/>
    <mergeCell ref="B27:D27"/>
    <mergeCell ref="E27:F27"/>
    <mergeCell ref="G27:H27"/>
    <mergeCell ref="B22:D22"/>
    <mergeCell ref="E22:F22"/>
    <mergeCell ref="G22:H22"/>
    <mergeCell ref="B25:D25"/>
    <mergeCell ref="E25:F25"/>
    <mergeCell ref="G25:H25"/>
    <mergeCell ref="G23:H23"/>
    <mergeCell ref="B24:D24"/>
    <mergeCell ref="E24:F24"/>
    <mergeCell ref="G24:H24"/>
    <mergeCell ref="B23:D23"/>
    <mergeCell ref="E23:F23"/>
    <mergeCell ref="B26:D26"/>
  </mergeCells>
  <phoneticPr fontId="6" type="noConversion"/>
  <pageMargins left="0.7" right="0.7" top="0.75" bottom="0.75" header="0.3" footer="0.3"/>
  <pageSetup paperSize="9" scale="9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tabColor rgb="FF00B050"/>
  </sheetPr>
  <dimension ref="A1:P24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7.44140625" style="1" customWidth="1"/>
    <col min="2" max="2" width="6.21875" style="1" customWidth="1"/>
    <col min="3" max="4" width="5.77734375" style="1" customWidth="1"/>
    <col min="5" max="5" width="7.109375" style="1" customWidth="1"/>
    <col min="6" max="6" width="6.21875" style="1" customWidth="1"/>
    <col min="7" max="9" width="7.109375" style="1" customWidth="1"/>
    <col min="10" max="10" width="6.6640625" style="1" customWidth="1"/>
    <col min="11" max="12" width="6.44140625" style="1" customWidth="1"/>
    <col min="13" max="14" width="8.88671875" style="2" hidden="1" customWidth="1"/>
    <col min="15" max="15" width="0.6640625" style="2" hidden="1" customWidth="1"/>
    <col min="16" max="16384" width="8.88671875" style="2"/>
  </cols>
  <sheetData>
    <row r="1" spans="1:16" s="18" customFormat="1" ht="16.5" customHeight="1">
      <c r="A1" s="1402" t="s">
        <v>379</v>
      </c>
      <c r="B1" s="1402"/>
      <c r="C1" s="1402"/>
      <c r="D1" s="199"/>
      <c r="E1" s="199"/>
      <c r="F1" s="200"/>
      <c r="G1" s="200"/>
      <c r="H1" s="200"/>
      <c r="I1" s="199"/>
    </row>
    <row r="2" spans="1:16" s="3" customFormat="1" ht="45" customHeight="1">
      <c r="A2" s="1210" t="s">
        <v>653</v>
      </c>
      <c r="B2" s="1210"/>
      <c r="C2" s="1210"/>
      <c r="D2" s="1210"/>
      <c r="E2" s="1210"/>
      <c r="F2" s="1210"/>
      <c r="G2" s="1210"/>
      <c r="H2" s="1210"/>
      <c r="I2" s="1210"/>
      <c r="J2" s="1210"/>
      <c r="K2" s="1210"/>
      <c r="L2" s="1210"/>
    </row>
    <row r="3" spans="1:16" s="4" customFormat="1" ht="16.5" customHeight="1">
      <c r="A3" s="167" t="s">
        <v>103</v>
      </c>
      <c r="B3" s="167"/>
      <c r="C3" s="167"/>
      <c r="D3" s="167"/>
      <c r="E3" s="170"/>
      <c r="F3" s="170"/>
      <c r="G3" s="170"/>
      <c r="H3" s="170"/>
      <c r="I3" s="170"/>
      <c r="J3" s="170"/>
      <c r="K3" s="1256" t="s">
        <v>149</v>
      </c>
      <c r="L3" s="1256"/>
    </row>
    <row r="4" spans="1:16" s="10" customFormat="1" ht="33.75" customHeight="1">
      <c r="A4" s="1369" t="s">
        <v>61</v>
      </c>
      <c r="B4" s="1227" t="s">
        <v>745</v>
      </c>
      <c r="C4" s="1221"/>
      <c r="D4" s="1212"/>
      <c r="E4" s="1218" t="s">
        <v>464</v>
      </c>
      <c r="F4" s="1429"/>
      <c r="G4" s="1429"/>
      <c r="H4" s="1429"/>
      <c r="I4" s="1429"/>
      <c r="J4" s="1429"/>
      <c r="K4" s="1429"/>
      <c r="L4" s="1605"/>
    </row>
    <row r="5" spans="1:16" s="10" customFormat="1" ht="53.25" customHeight="1">
      <c r="A5" s="1627"/>
      <c r="B5" s="505" t="s">
        <v>744</v>
      </c>
      <c r="C5" s="246" t="s">
        <v>91</v>
      </c>
      <c r="D5" s="246" t="s">
        <v>92</v>
      </c>
      <c r="E5" s="180" t="s">
        <v>581</v>
      </c>
      <c r="F5" s="180" t="s">
        <v>582</v>
      </c>
      <c r="G5" s="180" t="s">
        <v>583</v>
      </c>
      <c r="H5" s="180" t="s">
        <v>584</v>
      </c>
      <c r="I5" s="180" t="s">
        <v>585</v>
      </c>
      <c r="J5" s="180" t="s">
        <v>463</v>
      </c>
      <c r="K5" s="180" t="s">
        <v>586</v>
      </c>
      <c r="L5" s="174" t="s">
        <v>587</v>
      </c>
    </row>
    <row r="6" spans="1:16" s="82" customFormat="1" ht="30" customHeight="1">
      <c r="A6" s="812">
        <v>2019</v>
      </c>
      <c r="B6" s="817">
        <v>7765</v>
      </c>
      <c r="C6" s="803">
        <v>4346</v>
      </c>
      <c r="D6" s="803">
        <v>3419</v>
      </c>
      <c r="E6" s="803">
        <v>3967</v>
      </c>
      <c r="F6" s="803">
        <v>640</v>
      </c>
      <c r="G6" s="803">
        <v>739</v>
      </c>
      <c r="H6" s="803">
        <v>1009</v>
      </c>
      <c r="I6" s="803">
        <v>67</v>
      </c>
      <c r="J6" s="803">
        <v>657</v>
      </c>
      <c r="K6" s="803">
        <v>85</v>
      </c>
      <c r="L6" s="804">
        <v>219</v>
      </c>
      <c r="P6" s="74"/>
    </row>
    <row r="7" spans="1:16" s="82" customFormat="1" ht="30" customHeight="1">
      <c r="A7" s="812">
        <v>2020</v>
      </c>
      <c r="B7" s="817">
        <v>7760</v>
      </c>
      <c r="C7" s="803">
        <v>4350</v>
      </c>
      <c r="D7" s="803">
        <v>3410</v>
      </c>
      <c r="E7" s="803">
        <v>3895</v>
      </c>
      <c r="F7" s="803">
        <v>633</v>
      </c>
      <c r="G7" s="803">
        <v>747</v>
      </c>
      <c r="H7" s="803">
        <v>1018</v>
      </c>
      <c r="I7" s="803">
        <v>72</v>
      </c>
      <c r="J7" s="803">
        <v>674</v>
      </c>
      <c r="K7" s="803">
        <v>93</v>
      </c>
      <c r="L7" s="804">
        <v>230</v>
      </c>
      <c r="P7" s="74"/>
    </row>
    <row r="8" spans="1:16" s="75" customFormat="1" ht="30" customHeight="1">
      <c r="A8" s="812">
        <v>2021</v>
      </c>
      <c r="B8" s="818">
        <v>7719</v>
      </c>
      <c r="C8" s="819">
        <v>4338</v>
      </c>
      <c r="D8" s="819">
        <v>3381</v>
      </c>
      <c r="E8" s="819">
        <v>3838</v>
      </c>
      <c r="F8" s="819">
        <v>634</v>
      </c>
      <c r="G8" s="819">
        <v>726</v>
      </c>
      <c r="H8" s="819">
        <v>1012</v>
      </c>
      <c r="I8" s="819">
        <v>76</v>
      </c>
      <c r="J8" s="819">
        <v>691</v>
      </c>
      <c r="K8" s="819">
        <v>101</v>
      </c>
      <c r="L8" s="820">
        <v>233</v>
      </c>
    </row>
    <row r="9" spans="1:16" s="75" customFormat="1" ht="30" customHeight="1">
      <c r="A9" s="812">
        <v>2022</v>
      </c>
      <c r="B9" s="818">
        <v>7802</v>
      </c>
      <c r="C9" s="819">
        <v>4418</v>
      </c>
      <c r="D9" s="819">
        <v>3384</v>
      </c>
      <c r="E9" s="819">
        <v>3835</v>
      </c>
      <c r="F9" s="819">
        <v>638</v>
      </c>
      <c r="G9" s="819">
        <v>722</v>
      </c>
      <c r="H9" s="819">
        <v>1030</v>
      </c>
      <c r="I9" s="819">
        <v>82</v>
      </c>
      <c r="J9" s="819">
        <v>721</v>
      </c>
      <c r="K9" s="819">
        <v>121</v>
      </c>
      <c r="L9" s="820">
        <v>236</v>
      </c>
    </row>
    <row r="10" spans="1:16" s="75" customFormat="1" ht="30" customHeight="1">
      <c r="A10" s="812">
        <v>2023</v>
      </c>
      <c r="B10" s="818">
        <v>7786</v>
      </c>
      <c r="C10" s="900">
        <v>4432</v>
      </c>
      <c r="D10" s="900">
        <v>3354</v>
      </c>
      <c r="E10" s="900">
        <v>3794</v>
      </c>
      <c r="F10" s="900">
        <v>628</v>
      </c>
      <c r="G10" s="900">
        <v>721</v>
      </c>
      <c r="H10" s="900">
        <v>1006</v>
      </c>
      <c r="I10" s="900">
        <v>78</v>
      </c>
      <c r="J10" s="900">
        <v>750</v>
      </c>
      <c r="K10" s="900">
        <v>141</v>
      </c>
      <c r="L10" s="901">
        <v>245</v>
      </c>
    </row>
    <row r="11" spans="1:16" s="75" customFormat="1" ht="30" customHeight="1">
      <c r="A11" s="813">
        <v>2024</v>
      </c>
      <c r="B11" s="1126">
        <v>7801</v>
      </c>
      <c r="C11" s="1127">
        <v>4477</v>
      </c>
      <c r="D11" s="1127">
        <v>3324</v>
      </c>
      <c r="E11" s="1127">
        <v>3755</v>
      </c>
      <c r="F11" s="1127">
        <v>622</v>
      </c>
      <c r="G11" s="1127">
        <v>707</v>
      </c>
      <c r="H11" s="1127">
        <v>993</v>
      </c>
      <c r="I11" s="1127">
        <v>76</v>
      </c>
      <c r="J11" s="1127">
        <v>798</v>
      </c>
      <c r="K11" s="1127">
        <v>161</v>
      </c>
      <c r="L11" s="1128">
        <v>247</v>
      </c>
    </row>
    <row r="12" spans="1:16" s="64" customFormat="1" ht="30" customHeight="1">
      <c r="A12" s="814" t="s">
        <v>161</v>
      </c>
      <c r="B12" s="1129">
        <v>2687</v>
      </c>
      <c r="C12" s="1130">
        <v>1574</v>
      </c>
      <c r="D12" s="1130">
        <v>1113</v>
      </c>
      <c r="E12" s="1131">
        <v>1248</v>
      </c>
      <c r="F12" s="1132">
        <v>233</v>
      </c>
      <c r="G12" s="1133">
        <v>246</v>
      </c>
      <c r="H12" s="1133">
        <v>342</v>
      </c>
      <c r="I12" s="1133">
        <v>27</v>
      </c>
      <c r="J12" s="1133">
        <v>318</v>
      </c>
      <c r="K12" s="1133">
        <v>50</v>
      </c>
      <c r="L12" s="1134">
        <v>84</v>
      </c>
    </row>
    <row r="13" spans="1:16" s="64" customFormat="1" ht="30" customHeight="1">
      <c r="A13" s="814" t="s">
        <v>162</v>
      </c>
      <c r="B13" s="1135">
        <v>230</v>
      </c>
      <c r="C13" s="1132">
        <v>125</v>
      </c>
      <c r="D13" s="1132">
        <v>105</v>
      </c>
      <c r="E13" s="1132">
        <v>127</v>
      </c>
      <c r="F13" s="1133">
        <v>24</v>
      </c>
      <c r="G13" s="1132">
        <v>17</v>
      </c>
      <c r="H13" s="1132">
        <v>36</v>
      </c>
      <c r="I13" s="991" t="s">
        <v>160</v>
      </c>
      <c r="J13" s="1132">
        <v>12</v>
      </c>
      <c r="K13" s="991" t="s">
        <v>160</v>
      </c>
      <c r="L13" s="1136">
        <v>7</v>
      </c>
    </row>
    <row r="14" spans="1:16" s="64" customFormat="1" ht="30" customHeight="1">
      <c r="A14" s="814" t="s">
        <v>163</v>
      </c>
      <c r="B14" s="1135">
        <v>320</v>
      </c>
      <c r="C14" s="1132">
        <v>155</v>
      </c>
      <c r="D14" s="1132">
        <v>165</v>
      </c>
      <c r="E14" s="1133">
        <v>161</v>
      </c>
      <c r="F14" s="1132">
        <v>21</v>
      </c>
      <c r="G14" s="1133">
        <v>31</v>
      </c>
      <c r="H14" s="1133">
        <v>58</v>
      </c>
      <c r="I14" s="1133">
        <v>3</v>
      </c>
      <c r="J14" s="1133">
        <v>21</v>
      </c>
      <c r="K14" s="1034">
        <v>1</v>
      </c>
      <c r="L14" s="1134">
        <v>11</v>
      </c>
    </row>
    <row r="15" spans="1:16" s="64" customFormat="1" ht="30" customHeight="1">
      <c r="A15" s="814" t="s">
        <v>164</v>
      </c>
      <c r="B15" s="1135">
        <v>353</v>
      </c>
      <c r="C15" s="1132">
        <v>187</v>
      </c>
      <c r="D15" s="1132">
        <v>166</v>
      </c>
      <c r="E15" s="1132">
        <v>186</v>
      </c>
      <c r="F15" s="1132">
        <v>25</v>
      </c>
      <c r="G15" s="1132">
        <v>32</v>
      </c>
      <c r="H15" s="1132">
        <v>50</v>
      </c>
      <c r="I15" s="1132">
        <v>4</v>
      </c>
      <c r="J15" s="1132">
        <v>29</v>
      </c>
      <c r="K15" s="1132">
        <v>6</v>
      </c>
      <c r="L15" s="1136">
        <v>7</v>
      </c>
    </row>
    <row r="16" spans="1:16" s="64" customFormat="1" ht="30" customHeight="1">
      <c r="A16" s="814" t="s">
        <v>165</v>
      </c>
      <c r="B16" s="1135">
        <v>346</v>
      </c>
      <c r="C16" s="1132">
        <v>175</v>
      </c>
      <c r="D16" s="1132">
        <v>171</v>
      </c>
      <c r="E16" s="1132">
        <v>186</v>
      </c>
      <c r="F16" s="1133">
        <v>27</v>
      </c>
      <c r="G16" s="1132">
        <v>23</v>
      </c>
      <c r="H16" s="1132">
        <v>56</v>
      </c>
      <c r="I16" s="1132">
        <v>4</v>
      </c>
      <c r="J16" s="1132">
        <v>18</v>
      </c>
      <c r="K16" s="1132">
        <v>1</v>
      </c>
      <c r="L16" s="1136">
        <v>19</v>
      </c>
    </row>
    <row r="17" spans="1:16" s="64" customFormat="1" ht="30" customHeight="1">
      <c r="A17" s="814" t="s">
        <v>166</v>
      </c>
      <c r="B17" s="1135">
        <v>364</v>
      </c>
      <c r="C17" s="1132">
        <v>195</v>
      </c>
      <c r="D17" s="1132">
        <v>169</v>
      </c>
      <c r="E17" s="1133">
        <v>205</v>
      </c>
      <c r="F17" s="1133">
        <v>17</v>
      </c>
      <c r="G17" s="1133">
        <v>30</v>
      </c>
      <c r="H17" s="1133">
        <v>59</v>
      </c>
      <c r="I17" s="1133">
        <v>3</v>
      </c>
      <c r="J17" s="1133">
        <v>28</v>
      </c>
      <c r="K17" s="1133">
        <v>1</v>
      </c>
      <c r="L17" s="1134">
        <v>9</v>
      </c>
    </row>
    <row r="18" spans="1:16" s="64" customFormat="1" ht="30" customHeight="1">
      <c r="A18" s="814" t="s">
        <v>167</v>
      </c>
      <c r="B18" s="1135">
        <v>203</v>
      </c>
      <c r="C18" s="1132">
        <v>93</v>
      </c>
      <c r="D18" s="1132">
        <v>110</v>
      </c>
      <c r="E18" s="1133">
        <v>127</v>
      </c>
      <c r="F18" s="1133">
        <v>4</v>
      </c>
      <c r="G18" s="1133">
        <v>18</v>
      </c>
      <c r="H18" s="1133">
        <v>29</v>
      </c>
      <c r="I18" s="1133">
        <v>1</v>
      </c>
      <c r="J18" s="1133">
        <v>15</v>
      </c>
      <c r="K18" s="1133">
        <v>1</v>
      </c>
      <c r="L18" s="1134">
        <v>8</v>
      </c>
    </row>
    <row r="19" spans="1:16" s="64" customFormat="1" ht="30" customHeight="1">
      <c r="A19" s="814" t="s">
        <v>168</v>
      </c>
      <c r="B19" s="1135">
        <v>274</v>
      </c>
      <c r="C19" s="1132">
        <v>152</v>
      </c>
      <c r="D19" s="1132">
        <v>122</v>
      </c>
      <c r="E19" s="1133">
        <v>139</v>
      </c>
      <c r="F19" s="1133">
        <v>26</v>
      </c>
      <c r="G19" s="1133">
        <v>23</v>
      </c>
      <c r="H19" s="1133">
        <v>38</v>
      </c>
      <c r="I19" s="1133">
        <v>4</v>
      </c>
      <c r="J19" s="1133">
        <v>19</v>
      </c>
      <c r="K19" s="1133">
        <v>7</v>
      </c>
      <c r="L19" s="1134">
        <v>7</v>
      </c>
    </row>
    <row r="20" spans="1:16" s="64" customFormat="1" ht="30" customHeight="1">
      <c r="A20" s="814" t="s">
        <v>169</v>
      </c>
      <c r="B20" s="1135">
        <v>2025</v>
      </c>
      <c r="C20" s="1130">
        <v>1229</v>
      </c>
      <c r="D20" s="1132">
        <v>796</v>
      </c>
      <c r="E20" s="1133">
        <v>917</v>
      </c>
      <c r="F20" s="1133">
        <v>161</v>
      </c>
      <c r="G20" s="1133">
        <v>199</v>
      </c>
      <c r="H20" s="1133">
        <v>198</v>
      </c>
      <c r="I20" s="1133">
        <v>23</v>
      </c>
      <c r="J20" s="1133">
        <v>241</v>
      </c>
      <c r="K20" s="1133">
        <v>69</v>
      </c>
      <c r="L20" s="1134">
        <v>61</v>
      </c>
    </row>
    <row r="21" spans="1:16" s="64" customFormat="1" ht="30" customHeight="1">
      <c r="A21" s="814" t="s">
        <v>170</v>
      </c>
      <c r="B21" s="1135">
        <v>552</v>
      </c>
      <c r="C21" s="1132">
        <v>338</v>
      </c>
      <c r="D21" s="1132">
        <v>214</v>
      </c>
      <c r="E21" s="1133">
        <v>242</v>
      </c>
      <c r="F21" s="1133">
        <v>50</v>
      </c>
      <c r="G21" s="1133">
        <v>49</v>
      </c>
      <c r="H21" s="1133">
        <v>71</v>
      </c>
      <c r="I21" s="1133">
        <v>4</v>
      </c>
      <c r="J21" s="1133">
        <v>63</v>
      </c>
      <c r="K21" s="1133">
        <v>13</v>
      </c>
      <c r="L21" s="1134">
        <v>20</v>
      </c>
    </row>
    <row r="22" spans="1:16" s="64" customFormat="1" ht="30" customHeight="1">
      <c r="A22" s="814" t="s">
        <v>171</v>
      </c>
      <c r="B22" s="1135">
        <v>151</v>
      </c>
      <c r="C22" s="1132">
        <v>84</v>
      </c>
      <c r="D22" s="1132">
        <v>67</v>
      </c>
      <c r="E22" s="1133">
        <v>87</v>
      </c>
      <c r="F22" s="1133">
        <v>12</v>
      </c>
      <c r="G22" s="1133">
        <v>11</v>
      </c>
      <c r="H22" s="1133">
        <v>14</v>
      </c>
      <c r="I22" s="1133">
        <v>1</v>
      </c>
      <c r="J22" s="1133">
        <v>9</v>
      </c>
      <c r="K22" s="1133">
        <v>1</v>
      </c>
      <c r="L22" s="1134">
        <v>6</v>
      </c>
    </row>
    <row r="23" spans="1:16" s="74" customFormat="1" ht="30" customHeight="1">
      <c r="A23" s="815" t="s">
        <v>172</v>
      </c>
      <c r="B23" s="1137">
        <v>296</v>
      </c>
      <c r="C23" s="1138">
        <v>170</v>
      </c>
      <c r="D23" s="1138">
        <v>126</v>
      </c>
      <c r="E23" s="1139">
        <v>130</v>
      </c>
      <c r="F23" s="1139">
        <v>22</v>
      </c>
      <c r="G23" s="1139">
        <v>28</v>
      </c>
      <c r="H23" s="1139">
        <v>42</v>
      </c>
      <c r="I23" s="1139">
        <v>2</v>
      </c>
      <c r="J23" s="1139">
        <v>25</v>
      </c>
      <c r="K23" s="1139">
        <v>11</v>
      </c>
      <c r="L23" s="1140">
        <v>8</v>
      </c>
    </row>
    <row r="24" spans="1:16" s="134" customFormat="1" ht="16.5" customHeight="1">
      <c r="A24" s="1223" t="s">
        <v>370</v>
      </c>
      <c r="B24" s="1223"/>
      <c r="C24" s="1223"/>
      <c r="D24" s="1223"/>
      <c r="E24" s="1223"/>
      <c r="F24" s="1223"/>
      <c r="G24" s="1223"/>
      <c r="H24" s="232"/>
      <c r="I24" s="232"/>
      <c r="J24" s="232"/>
      <c r="K24" s="232"/>
      <c r="L24" s="232"/>
      <c r="P24" s="487"/>
    </row>
  </sheetData>
  <mergeCells count="7">
    <mergeCell ref="A1:C1"/>
    <mergeCell ref="A24:G24"/>
    <mergeCell ref="E4:L4"/>
    <mergeCell ref="K3:L3"/>
    <mergeCell ref="A2:L2"/>
    <mergeCell ref="A4:A5"/>
    <mergeCell ref="B4:D4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5" orientation="portrait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B050"/>
  </sheetPr>
  <dimension ref="A1:O24"/>
  <sheetViews>
    <sheetView view="pageBreakPreview" zoomScaleNormal="100" zoomScaleSheetLayoutView="100" workbookViewId="0">
      <selection activeCell="A2" sqref="A2:N2"/>
    </sheetView>
  </sheetViews>
  <sheetFormatPr defaultRowHeight="13.5"/>
  <cols>
    <col min="1" max="1" width="9" style="1" customWidth="1"/>
    <col min="2" max="8" width="7.5546875" style="1" customWidth="1"/>
    <col min="9" max="14" width="3" style="1" customWidth="1"/>
    <col min="15" max="15" width="8.88671875" style="2" hidden="1" customWidth="1"/>
    <col min="16" max="16384" width="8.88671875" style="2"/>
  </cols>
  <sheetData>
    <row r="1" spans="1:14" s="18" customFormat="1" ht="16.5" customHeight="1">
      <c r="E1" s="16"/>
      <c r="F1" s="16"/>
      <c r="G1" s="16"/>
      <c r="H1" s="16"/>
      <c r="I1" s="1324" t="s">
        <v>381</v>
      </c>
      <c r="J1" s="1324"/>
      <c r="K1" s="1324"/>
      <c r="L1" s="1324"/>
      <c r="M1" s="1324"/>
      <c r="N1" s="1324"/>
    </row>
    <row r="2" spans="1:14" s="3" customFormat="1" ht="41.25" customHeight="1">
      <c r="A2" s="1825" t="s">
        <v>654</v>
      </c>
      <c r="B2" s="1825"/>
      <c r="C2" s="1825"/>
      <c r="D2" s="1825"/>
      <c r="E2" s="1825"/>
      <c r="F2" s="1825"/>
      <c r="G2" s="1825"/>
      <c r="H2" s="1825"/>
      <c r="I2" s="1825"/>
      <c r="J2" s="1825"/>
      <c r="K2" s="1825"/>
      <c r="L2" s="1825"/>
      <c r="M2" s="1825"/>
      <c r="N2" s="1825"/>
    </row>
    <row r="3" spans="1:14" s="4" customFormat="1" ht="16.5" customHeight="1">
      <c r="A3" s="7" t="s">
        <v>37</v>
      </c>
      <c r="B3" s="6"/>
      <c r="C3" s="6"/>
      <c r="D3" s="6"/>
      <c r="E3" s="6"/>
      <c r="F3" s="6"/>
      <c r="G3" s="6"/>
      <c r="H3" s="6"/>
      <c r="I3" s="6"/>
      <c r="J3" s="6"/>
      <c r="K3" s="1211" t="s">
        <v>38</v>
      </c>
      <c r="L3" s="1211"/>
      <c r="M3" s="1211"/>
      <c r="N3" s="1211"/>
    </row>
    <row r="4" spans="1:14" s="10" customFormat="1" ht="38.25" customHeight="1">
      <c r="A4" s="1212" t="s">
        <v>588</v>
      </c>
      <c r="B4" s="1218" t="s">
        <v>589</v>
      </c>
      <c r="C4" s="1219"/>
      <c r="D4" s="1219"/>
      <c r="E4" s="1219"/>
      <c r="F4" s="1219"/>
      <c r="G4" s="1219"/>
      <c r="H4" s="1219"/>
      <c r="I4" s="1218" t="s">
        <v>590</v>
      </c>
      <c r="J4" s="1219"/>
      <c r="K4" s="1219"/>
      <c r="L4" s="1219"/>
      <c r="M4" s="1219"/>
      <c r="N4" s="1222"/>
    </row>
    <row r="5" spans="1:14" s="10" customFormat="1" ht="74.25" customHeight="1">
      <c r="A5" s="1288"/>
      <c r="B5" s="336" t="s">
        <v>591</v>
      </c>
      <c r="C5" s="336" t="s">
        <v>592</v>
      </c>
      <c r="D5" s="313" t="s">
        <v>593</v>
      </c>
      <c r="E5" s="336" t="s">
        <v>594</v>
      </c>
      <c r="F5" s="336" t="s">
        <v>595</v>
      </c>
      <c r="G5" s="336" t="s">
        <v>465</v>
      </c>
      <c r="H5" s="336" t="s">
        <v>277</v>
      </c>
      <c r="I5" s="1515" t="s">
        <v>466</v>
      </c>
      <c r="J5" s="1826"/>
      <c r="K5" s="1520"/>
      <c r="L5" s="1515" t="s">
        <v>667</v>
      </c>
      <c r="M5" s="1826"/>
      <c r="N5" s="1826"/>
    </row>
    <row r="6" spans="1:14" s="82" customFormat="1" ht="30" customHeight="1">
      <c r="A6" s="99">
        <v>2019</v>
      </c>
      <c r="B6" s="817">
        <v>243</v>
      </c>
      <c r="C6" s="803">
        <v>15</v>
      </c>
      <c r="D6" s="803">
        <v>28</v>
      </c>
      <c r="E6" s="803">
        <v>38</v>
      </c>
      <c r="F6" s="803">
        <v>4</v>
      </c>
      <c r="G6" s="803">
        <v>27</v>
      </c>
      <c r="H6" s="803">
        <v>27</v>
      </c>
      <c r="I6" s="1472">
        <v>2671</v>
      </c>
      <c r="J6" s="1472"/>
      <c r="K6" s="1472"/>
      <c r="L6" s="1472">
        <v>5094</v>
      </c>
      <c r="M6" s="1472"/>
      <c r="N6" s="1473"/>
    </row>
    <row r="7" spans="1:14" s="82" customFormat="1" ht="30" customHeight="1">
      <c r="A7" s="99">
        <v>2020</v>
      </c>
      <c r="B7" s="817">
        <v>263</v>
      </c>
      <c r="C7" s="803">
        <v>12</v>
      </c>
      <c r="D7" s="803">
        <v>30</v>
      </c>
      <c r="E7" s="803">
        <v>39</v>
      </c>
      <c r="F7" s="803">
        <v>4</v>
      </c>
      <c r="G7" s="803">
        <v>24</v>
      </c>
      <c r="H7" s="803">
        <v>26</v>
      </c>
      <c r="I7" s="1472">
        <v>2693</v>
      </c>
      <c r="J7" s="1472"/>
      <c r="K7" s="1472"/>
      <c r="L7" s="1472">
        <v>5067</v>
      </c>
      <c r="M7" s="1472"/>
      <c r="N7" s="1473"/>
    </row>
    <row r="8" spans="1:14" s="75" customFormat="1" ht="30" customHeight="1">
      <c r="A8" s="99">
        <v>2021</v>
      </c>
      <c r="B8" s="818">
        <v>267</v>
      </c>
      <c r="C8" s="819">
        <v>10</v>
      </c>
      <c r="D8" s="819">
        <v>31</v>
      </c>
      <c r="E8" s="819">
        <v>44</v>
      </c>
      <c r="F8" s="819">
        <v>5</v>
      </c>
      <c r="G8" s="819">
        <v>28</v>
      </c>
      <c r="H8" s="819">
        <v>23</v>
      </c>
      <c r="I8" s="1814">
        <v>2687</v>
      </c>
      <c r="J8" s="1814"/>
      <c r="K8" s="1814"/>
      <c r="L8" s="1814">
        <v>5032</v>
      </c>
      <c r="M8" s="1814"/>
      <c r="N8" s="1821"/>
    </row>
    <row r="9" spans="1:14" s="75" customFormat="1" ht="30" customHeight="1">
      <c r="A9" s="99">
        <v>2022</v>
      </c>
      <c r="B9" s="818">
        <v>275</v>
      </c>
      <c r="C9" s="819">
        <v>10</v>
      </c>
      <c r="D9" s="819">
        <v>28</v>
      </c>
      <c r="E9" s="819">
        <v>48</v>
      </c>
      <c r="F9" s="819">
        <v>4</v>
      </c>
      <c r="G9" s="819">
        <v>29</v>
      </c>
      <c r="H9" s="819">
        <v>23</v>
      </c>
      <c r="I9" s="1814">
        <v>2721</v>
      </c>
      <c r="J9" s="1814"/>
      <c r="K9" s="1814"/>
      <c r="L9" s="1814">
        <v>5081</v>
      </c>
      <c r="M9" s="1814"/>
      <c r="N9" s="1821"/>
    </row>
    <row r="10" spans="1:14" s="75" customFormat="1" ht="30" customHeight="1">
      <c r="A10" s="99">
        <v>2023</v>
      </c>
      <c r="B10" s="818">
        <v>276</v>
      </c>
      <c r="C10" s="900">
        <v>10</v>
      </c>
      <c r="D10" s="900">
        <v>27</v>
      </c>
      <c r="E10" s="900">
        <v>52</v>
      </c>
      <c r="F10" s="900">
        <v>5</v>
      </c>
      <c r="G10" s="900">
        <v>31</v>
      </c>
      <c r="H10" s="900">
        <v>22</v>
      </c>
      <c r="I10" s="1814">
        <v>2744</v>
      </c>
      <c r="J10" s="1814"/>
      <c r="K10" s="1814"/>
      <c r="L10" s="1814">
        <v>5042</v>
      </c>
      <c r="M10" s="1814"/>
      <c r="N10" s="1821"/>
    </row>
    <row r="11" spans="1:14" s="75" customFormat="1" ht="30" customHeight="1">
      <c r="A11" s="151">
        <v>2024</v>
      </c>
      <c r="B11" s="1126">
        <v>296</v>
      </c>
      <c r="C11" s="1127">
        <v>14</v>
      </c>
      <c r="D11" s="1127">
        <v>29</v>
      </c>
      <c r="E11" s="1127">
        <v>50</v>
      </c>
      <c r="F11" s="1127">
        <v>5</v>
      </c>
      <c r="G11" s="1127">
        <v>27</v>
      </c>
      <c r="H11" s="1127">
        <v>21</v>
      </c>
      <c r="I11" s="1822">
        <v>2803</v>
      </c>
      <c r="J11" s="1823"/>
      <c r="K11" s="1824"/>
      <c r="L11" s="1822">
        <v>4998</v>
      </c>
      <c r="M11" s="1823"/>
      <c r="N11" s="1823"/>
    </row>
    <row r="12" spans="1:14" s="64" customFormat="1" ht="30" customHeight="1">
      <c r="A12" s="99" t="s">
        <v>161</v>
      </c>
      <c r="B12" s="1141">
        <v>91</v>
      </c>
      <c r="C12" s="1133">
        <v>4</v>
      </c>
      <c r="D12" s="1133">
        <v>11</v>
      </c>
      <c r="E12" s="1133">
        <v>9</v>
      </c>
      <c r="F12" s="1133">
        <v>1</v>
      </c>
      <c r="G12" s="1133">
        <v>12</v>
      </c>
      <c r="H12" s="1133">
        <v>11</v>
      </c>
      <c r="I12" s="1816">
        <v>1012</v>
      </c>
      <c r="J12" s="1816"/>
      <c r="K12" s="1816"/>
      <c r="L12" s="1816">
        <v>1675</v>
      </c>
      <c r="M12" s="1816"/>
      <c r="N12" s="1817"/>
    </row>
    <row r="13" spans="1:14" s="64" customFormat="1" ht="30" customHeight="1">
      <c r="A13" s="99" t="s">
        <v>162</v>
      </c>
      <c r="B13" s="1142">
        <v>6</v>
      </c>
      <c r="C13" s="991" t="s">
        <v>160</v>
      </c>
      <c r="D13" s="991" t="s">
        <v>160</v>
      </c>
      <c r="E13" s="991" t="s">
        <v>160</v>
      </c>
      <c r="F13" s="991" t="s">
        <v>160</v>
      </c>
      <c r="G13" s="1132">
        <v>1</v>
      </c>
      <c r="H13" s="991" t="s">
        <v>160</v>
      </c>
      <c r="I13" s="1816">
        <v>65</v>
      </c>
      <c r="J13" s="1816"/>
      <c r="K13" s="1816"/>
      <c r="L13" s="1816">
        <v>165</v>
      </c>
      <c r="M13" s="1816"/>
      <c r="N13" s="1817"/>
    </row>
    <row r="14" spans="1:14" s="64" customFormat="1" ht="30" customHeight="1">
      <c r="A14" s="99" t="s">
        <v>163</v>
      </c>
      <c r="B14" s="1141">
        <v>7</v>
      </c>
      <c r="C14" s="991" t="s">
        <v>160</v>
      </c>
      <c r="D14" s="991" t="s">
        <v>160</v>
      </c>
      <c r="E14" s="1132">
        <v>2</v>
      </c>
      <c r="F14" s="991" t="s">
        <v>160</v>
      </c>
      <c r="G14" s="1132">
        <v>3</v>
      </c>
      <c r="H14" s="1132">
        <v>1</v>
      </c>
      <c r="I14" s="1816">
        <v>91</v>
      </c>
      <c r="J14" s="1816"/>
      <c r="K14" s="1816"/>
      <c r="L14" s="1816">
        <v>229</v>
      </c>
      <c r="M14" s="1816"/>
      <c r="N14" s="1817"/>
    </row>
    <row r="15" spans="1:14" s="64" customFormat="1" ht="30" customHeight="1">
      <c r="A15" s="99" t="s">
        <v>164</v>
      </c>
      <c r="B15" s="1142">
        <v>6</v>
      </c>
      <c r="C15" s="991" t="s">
        <v>160</v>
      </c>
      <c r="D15" s="1132">
        <v>3</v>
      </c>
      <c r="E15" s="1132">
        <v>4</v>
      </c>
      <c r="F15" s="991" t="s">
        <v>160</v>
      </c>
      <c r="G15" s="1132">
        <v>1</v>
      </c>
      <c r="H15" s="991" t="s">
        <v>160</v>
      </c>
      <c r="I15" s="1816">
        <v>105</v>
      </c>
      <c r="J15" s="1816"/>
      <c r="K15" s="1816"/>
      <c r="L15" s="1816">
        <v>248</v>
      </c>
      <c r="M15" s="1816"/>
      <c r="N15" s="1817"/>
    </row>
    <row r="16" spans="1:14" s="64" customFormat="1" ht="30" customHeight="1">
      <c r="A16" s="99" t="s">
        <v>165</v>
      </c>
      <c r="B16" s="1142">
        <v>7</v>
      </c>
      <c r="C16" s="991" t="s">
        <v>160</v>
      </c>
      <c r="D16" s="1132">
        <v>2</v>
      </c>
      <c r="E16" s="1132">
        <v>2</v>
      </c>
      <c r="F16" s="991" t="s">
        <v>160</v>
      </c>
      <c r="G16" s="991" t="s">
        <v>160</v>
      </c>
      <c r="H16" s="1132">
        <v>1</v>
      </c>
      <c r="I16" s="1816">
        <v>97</v>
      </c>
      <c r="J16" s="1816"/>
      <c r="K16" s="1816"/>
      <c r="L16" s="1816">
        <v>249</v>
      </c>
      <c r="M16" s="1816"/>
      <c r="N16" s="1817"/>
    </row>
    <row r="17" spans="1:14" s="64" customFormat="1" ht="30" customHeight="1">
      <c r="A17" s="99" t="s">
        <v>166</v>
      </c>
      <c r="B17" s="1141">
        <v>8</v>
      </c>
      <c r="C17" s="1133">
        <v>2</v>
      </c>
      <c r="D17" s="991" t="s">
        <v>160</v>
      </c>
      <c r="E17" s="1133">
        <v>1</v>
      </c>
      <c r="F17" s="991" t="s">
        <v>160</v>
      </c>
      <c r="G17" s="991" t="s">
        <v>160</v>
      </c>
      <c r="H17" s="1133">
        <v>1</v>
      </c>
      <c r="I17" s="1816">
        <v>100</v>
      </c>
      <c r="J17" s="1816"/>
      <c r="K17" s="1816"/>
      <c r="L17" s="1816">
        <v>264</v>
      </c>
      <c r="M17" s="1816"/>
      <c r="N17" s="1817"/>
    </row>
    <row r="18" spans="1:14" s="64" customFormat="1" ht="30" customHeight="1">
      <c r="A18" s="99" t="s">
        <v>167</v>
      </c>
      <c r="B18" s="991" t="s">
        <v>160</v>
      </c>
      <c r="C18" s="991" t="s">
        <v>160</v>
      </c>
      <c r="D18" s="991" t="s">
        <v>160</v>
      </c>
      <c r="E18" s="991" t="s">
        <v>160</v>
      </c>
      <c r="F18" s="991" t="s">
        <v>160</v>
      </c>
      <c r="G18" s="991" t="s">
        <v>160</v>
      </c>
      <c r="H18" s="991" t="s">
        <v>160</v>
      </c>
      <c r="I18" s="1816">
        <v>50</v>
      </c>
      <c r="J18" s="1816"/>
      <c r="K18" s="1816"/>
      <c r="L18" s="1816">
        <v>153</v>
      </c>
      <c r="M18" s="1816"/>
      <c r="N18" s="1817"/>
    </row>
    <row r="19" spans="1:14" s="64" customFormat="1" ht="30" customHeight="1">
      <c r="A19" s="99" t="s">
        <v>168</v>
      </c>
      <c r="B19" s="1141">
        <v>5</v>
      </c>
      <c r="C19" s="1034">
        <v>1</v>
      </c>
      <c r="D19" s="1133">
        <v>1</v>
      </c>
      <c r="E19" s="1034">
        <v>2</v>
      </c>
      <c r="F19" s="991" t="s">
        <v>160</v>
      </c>
      <c r="G19" s="1133">
        <v>2</v>
      </c>
      <c r="H19" s="991" t="s">
        <v>160</v>
      </c>
      <c r="I19" s="1816">
        <v>78</v>
      </c>
      <c r="J19" s="1816"/>
      <c r="K19" s="1816"/>
      <c r="L19" s="1816">
        <v>196</v>
      </c>
      <c r="M19" s="1816"/>
      <c r="N19" s="1817"/>
    </row>
    <row r="20" spans="1:14" s="64" customFormat="1" ht="30" customHeight="1">
      <c r="A20" s="99" t="s">
        <v>169</v>
      </c>
      <c r="B20" s="1141">
        <v>105</v>
      </c>
      <c r="C20" s="1133">
        <v>5</v>
      </c>
      <c r="D20" s="1133">
        <v>11</v>
      </c>
      <c r="E20" s="1133">
        <v>23</v>
      </c>
      <c r="F20" s="1133">
        <v>3</v>
      </c>
      <c r="G20" s="1133">
        <v>3</v>
      </c>
      <c r="H20" s="1133">
        <v>6</v>
      </c>
      <c r="I20" s="1816">
        <v>840</v>
      </c>
      <c r="J20" s="1816"/>
      <c r="K20" s="1816"/>
      <c r="L20" s="1816">
        <v>1185</v>
      </c>
      <c r="M20" s="1816"/>
      <c r="N20" s="1817"/>
    </row>
    <row r="21" spans="1:14" s="64" customFormat="1" ht="30" customHeight="1">
      <c r="A21" s="99" t="s">
        <v>170</v>
      </c>
      <c r="B21" s="1141">
        <v>29</v>
      </c>
      <c r="C21" s="1133">
        <v>1</v>
      </c>
      <c r="D21" s="1133">
        <v>1</v>
      </c>
      <c r="E21" s="1133">
        <v>4</v>
      </c>
      <c r="F21" s="991" t="s">
        <v>160</v>
      </c>
      <c r="G21" s="1133">
        <v>4</v>
      </c>
      <c r="H21" s="1133">
        <v>1</v>
      </c>
      <c r="I21" s="1816">
        <v>219</v>
      </c>
      <c r="J21" s="1816"/>
      <c r="K21" s="1816"/>
      <c r="L21" s="1816">
        <v>333</v>
      </c>
      <c r="M21" s="1816"/>
      <c r="N21" s="1817"/>
    </row>
    <row r="22" spans="1:14" s="64" customFormat="1" ht="30" customHeight="1">
      <c r="A22" s="99" t="s">
        <v>171</v>
      </c>
      <c r="B22" s="1141">
        <v>8</v>
      </c>
      <c r="C22" s="991" t="s">
        <v>160</v>
      </c>
      <c r="D22" s="991" t="s">
        <v>160</v>
      </c>
      <c r="E22" s="1133">
        <v>1</v>
      </c>
      <c r="F22" s="991" t="s">
        <v>160</v>
      </c>
      <c r="G22" s="1133">
        <v>1</v>
      </c>
      <c r="H22" s="991" t="s">
        <v>160</v>
      </c>
      <c r="I22" s="1816">
        <v>43</v>
      </c>
      <c r="J22" s="1816"/>
      <c r="K22" s="1816"/>
      <c r="L22" s="1816">
        <v>108</v>
      </c>
      <c r="M22" s="1816"/>
      <c r="N22" s="1817"/>
    </row>
    <row r="23" spans="1:14" s="82" customFormat="1" ht="30" customHeight="1">
      <c r="A23" s="816" t="s">
        <v>172</v>
      </c>
      <c r="B23" s="1143">
        <v>24</v>
      </c>
      <c r="C23" s="821">
        <v>1</v>
      </c>
      <c r="D23" s="1144" t="s">
        <v>160</v>
      </c>
      <c r="E23" s="1139">
        <v>2</v>
      </c>
      <c r="F23" s="1139">
        <v>1</v>
      </c>
      <c r="G23" s="1144" t="s">
        <v>160</v>
      </c>
      <c r="H23" s="1145" t="s">
        <v>160</v>
      </c>
      <c r="I23" s="1818">
        <v>103</v>
      </c>
      <c r="J23" s="1818"/>
      <c r="K23" s="1818"/>
      <c r="L23" s="1818">
        <v>193</v>
      </c>
      <c r="M23" s="1818"/>
      <c r="N23" s="1819"/>
    </row>
    <row r="24" spans="1:14" s="74" customFormat="1" ht="18" customHeight="1">
      <c r="A24" s="1223" t="s">
        <v>614</v>
      </c>
      <c r="B24" s="1223"/>
      <c r="C24" s="1223"/>
      <c r="D24" s="1223"/>
      <c r="E24" s="350"/>
      <c r="F24" s="216"/>
      <c r="G24" s="216"/>
      <c r="H24" s="216"/>
      <c r="I24" s="1820"/>
      <c r="J24" s="1820"/>
      <c r="K24" s="1820"/>
      <c r="L24" s="1820"/>
      <c r="M24" s="1820"/>
      <c r="N24" s="1820"/>
    </row>
  </sheetData>
  <mergeCells count="47">
    <mergeCell ref="B4:H4"/>
    <mergeCell ref="A2:N2"/>
    <mergeCell ref="I4:N4"/>
    <mergeCell ref="A4:A5"/>
    <mergeCell ref="I5:K5"/>
    <mergeCell ref="L5:N5"/>
    <mergeCell ref="K3:N3"/>
    <mergeCell ref="L6:N6"/>
    <mergeCell ref="I6:K6"/>
    <mergeCell ref="I1:N1"/>
    <mergeCell ref="I7:K7"/>
    <mergeCell ref="L7:N7"/>
    <mergeCell ref="I12:K12"/>
    <mergeCell ref="I13:K13"/>
    <mergeCell ref="I14:K14"/>
    <mergeCell ref="I8:K8"/>
    <mergeCell ref="L8:N8"/>
    <mergeCell ref="L12:N12"/>
    <mergeCell ref="L13:N13"/>
    <mergeCell ref="L14:N14"/>
    <mergeCell ref="I10:K10"/>
    <mergeCell ref="L10:N10"/>
    <mergeCell ref="I9:K9"/>
    <mergeCell ref="L9:N9"/>
    <mergeCell ref="I11:K11"/>
    <mergeCell ref="L11:N11"/>
    <mergeCell ref="I15:K15"/>
    <mergeCell ref="I16:K16"/>
    <mergeCell ref="I17:K17"/>
    <mergeCell ref="I18:K18"/>
    <mergeCell ref="I19:K19"/>
    <mergeCell ref="L15:N15"/>
    <mergeCell ref="L16:N16"/>
    <mergeCell ref="I23:K23"/>
    <mergeCell ref="L23:N23"/>
    <mergeCell ref="A24:D24"/>
    <mergeCell ref="I20:K20"/>
    <mergeCell ref="I21:K21"/>
    <mergeCell ref="I22:K22"/>
    <mergeCell ref="I24:K24"/>
    <mergeCell ref="L22:N22"/>
    <mergeCell ref="L24:N24"/>
    <mergeCell ref="L17:N17"/>
    <mergeCell ref="L18:N18"/>
    <mergeCell ref="L19:N19"/>
    <mergeCell ref="L20:N20"/>
    <mergeCell ref="L21:N21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3" orientation="portrait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B050"/>
  </sheetPr>
  <dimension ref="A1:U26"/>
  <sheetViews>
    <sheetView view="pageBreakPreview" zoomScaleNormal="100" zoomScaleSheetLayoutView="100" workbookViewId="0">
      <selection activeCell="A2" sqref="A2:R2"/>
    </sheetView>
  </sheetViews>
  <sheetFormatPr defaultRowHeight="13.5"/>
  <cols>
    <col min="1" max="1" width="5.5546875" customWidth="1"/>
    <col min="2" max="2" width="5.77734375" customWidth="1"/>
    <col min="3" max="4" width="3" customWidth="1"/>
    <col min="5" max="5" width="4.88671875" customWidth="1"/>
    <col min="6" max="6" width="5.44140625" customWidth="1"/>
    <col min="7" max="7" width="6.44140625" customWidth="1"/>
    <col min="8" max="8" width="6.88671875" customWidth="1"/>
    <col min="9" max="9" width="4.6640625" customWidth="1"/>
    <col min="10" max="11" width="3.109375" customWidth="1"/>
    <col min="12" max="13" width="3.5546875" customWidth="1"/>
    <col min="14" max="14" width="5.44140625" customWidth="1"/>
    <col min="15" max="15" width="5.6640625" customWidth="1"/>
    <col min="16" max="16" width="5.88671875" customWidth="1"/>
    <col min="17" max="19" width="4.33203125" customWidth="1"/>
  </cols>
  <sheetData>
    <row r="1" spans="1:21" s="18" customFormat="1" ht="16.5" customHeight="1">
      <c r="A1" s="1628" t="s">
        <v>381</v>
      </c>
      <c r="B1" s="1628"/>
      <c r="C1" s="1628"/>
      <c r="D1" s="1628"/>
      <c r="E1" s="1628"/>
      <c r="F1" s="16"/>
      <c r="G1" s="16"/>
      <c r="H1" s="16"/>
      <c r="I1" s="16"/>
      <c r="J1" s="16"/>
      <c r="K1" s="16"/>
      <c r="M1" s="107"/>
      <c r="S1" s="33"/>
      <c r="T1" s="33"/>
      <c r="U1" s="33"/>
    </row>
    <row r="2" spans="1:21" s="85" customFormat="1" ht="56.25" customHeight="1">
      <c r="A2" s="1694" t="s">
        <v>655</v>
      </c>
      <c r="B2" s="1694"/>
      <c r="C2" s="1694"/>
      <c r="D2" s="1694"/>
      <c r="E2" s="1694"/>
      <c r="F2" s="1694"/>
      <c r="G2" s="1694"/>
      <c r="H2" s="1694"/>
      <c r="I2" s="1694"/>
      <c r="J2" s="1694"/>
      <c r="K2" s="1694"/>
      <c r="L2" s="1694"/>
      <c r="M2" s="1694"/>
      <c r="N2" s="1694"/>
      <c r="O2" s="1694"/>
      <c r="P2" s="1694"/>
      <c r="Q2" s="1694"/>
      <c r="R2" s="1694"/>
    </row>
    <row r="3" spans="1:21" s="1015" customFormat="1" ht="17.25" customHeight="1">
      <c r="A3" s="1016" t="s">
        <v>219</v>
      </c>
      <c r="B3" s="1016"/>
      <c r="C3" s="1017"/>
      <c r="D3" s="1017"/>
      <c r="E3" s="1017"/>
      <c r="F3" s="1017"/>
      <c r="G3" s="1017"/>
      <c r="H3" s="1017"/>
      <c r="I3" s="1017"/>
      <c r="J3" s="1017"/>
      <c r="K3" s="1017"/>
      <c r="L3" s="1017"/>
      <c r="M3" s="1017"/>
      <c r="N3" s="1017"/>
      <c r="O3" s="1017"/>
      <c r="P3" s="1017"/>
      <c r="Q3" s="1017"/>
      <c r="R3" s="1018" t="s">
        <v>52</v>
      </c>
    </row>
    <row r="4" spans="1:21" s="87" customFormat="1" ht="28.5" customHeight="1">
      <c r="A4" s="1590" t="s">
        <v>249</v>
      </c>
      <c r="B4" s="1359" t="s">
        <v>467</v>
      </c>
      <c r="C4" s="1359" t="s">
        <v>242</v>
      </c>
      <c r="D4" s="1359"/>
      <c r="E4" s="1342" t="s">
        <v>468</v>
      </c>
      <c r="F4" s="1359"/>
      <c r="G4" s="1359"/>
      <c r="H4" s="1359"/>
      <c r="I4" s="1359"/>
      <c r="J4" s="1359"/>
      <c r="K4" s="1359"/>
      <c r="L4" s="1359"/>
      <c r="M4" s="1359"/>
      <c r="N4" s="1359"/>
      <c r="O4" s="1359"/>
      <c r="P4" s="1836" t="s">
        <v>735</v>
      </c>
      <c r="Q4" s="1837"/>
      <c r="R4" s="1838"/>
    </row>
    <row r="5" spans="1:21" s="87" customFormat="1" ht="28.5" customHeight="1">
      <c r="A5" s="1591"/>
      <c r="B5" s="1345"/>
      <c r="C5" s="1345"/>
      <c r="D5" s="1345"/>
      <c r="E5" s="1834" t="s">
        <v>243</v>
      </c>
      <c r="F5" s="1345" t="s">
        <v>244</v>
      </c>
      <c r="G5" s="1345" t="s">
        <v>469</v>
      </c>
      <c r="H5" s="1345" t="s">
        <v>717</v>
      </c>
      <c r="I5" s="1345" t="s">
        <v>716</v>
      </c>
      <c r="J5" s="1345" t="s">
        <v>747</v>
      </c>
      <c r="K5" s="1345"/>
      <c r="L5" s="1345" t="s">
        <v>245</v>
      </c>
      <c r="M5" s="1345"/>
      <c r="N5" s="1345" t="s">
        <v>596</v>
      </c>
      <c r="O5" s="1345" t="s">
        <v>597</v>
      </c>
      <c r="P5" s="1834" t="s">
        <v>246</v>
      </c>
      <c r="Q5" s="1345" t="s">
        <v>247</v>
      </c>
      <c r="R5" s="1356" t="s">
        <v>280</v>
      </c>
    </row>
    <row r="6" spans="1:21" s="87" customFormat="1" ht="105" customHeight="1">
      <c r="A6" s="1592"/>
      <c r="B6" s="1346"/>
      <c r="C6" s="1346"/>
      <c r="D6" s="1346"/>
      <c r="E6" s="1346"/>
      <c r="F6" s="1346"/>
      <c r="G6" s="1346"/>
      <c r="H6" s="1346"/>
      <c r="I6" s="1346"/>
      <c r="J6" s="1346"/>
      <c r="K6" s="1346"/>
      <c r="L6" s="1346"/>
      <c r="M6" s="1346"/>
      <c r="N6" s="1346"/>
      <c r="O6" s="1346"/>
      <c r="P6" s="1346"/>
      <c r="Q6" s="1346"/>
      <c r="R6" s="1357"/>
    </row>
    <row r="7" spans="1:21" s="122" customFormat="1" ht="23.1" customHeight="1">
      <c r="A7" s="830">
        <v>2019</v>
      </c>
      <c r="B7" s="828">
        <v>25</v>
      </c>
      <c r="C7" s="1830" t="s">
        <v>160</v>
      </c>
      <c r="D7" s="1830"/>
      <c r="E7" s="822">
        <v>25</v>
      </c>
      <c r="F7" s="822" t="s">
        <v>160</v>
      </c>
      <c r="G7" s="822" t="s">
        <v>160</v>
      </c>
      <c r="H7" s="822" t="s">
        <v>160</v>
      </c>
      <c r="I7" s="822">
        <v>11</v>
      </c>
      <c r="J7" s="1830" t="s">
        <v>160</v>
      </c>
      <c r="K7" s="1830"/>
      <c r="L7" s="1830">
        <v>4</v>
      </c>
      <c r="M7" s="1830"/>
      <c r="N7" s="822" t="s">
        <v>160</v>
      </c>
      <c r="O7" s="822">
        <v>10</v>
      </c>
      <c r="P7" s="822">
        <v>25</v>
      </c>
      <c r="Q7" s="822">
        <v>10</v>
      </c>
      <c r="R7" s="823">
        <v>15</v>
      </c>
    </row>
    <row r="8" spans="1:21" s="172" customFormat="1" ht="23.1" customHeight="1">
      <c r="A8" s="830">
        <v>2020</v>
      </c>
      <c r="B8" s="828">
        <v>27</v>
      </c>
      <c r="C8" s="1830" t="s">
        <v>160</v>
      </c>
      <c r="D8" s="1830"/>
      <c r="E8" s="822">
        <v>27</v>
      </c>
      <c r="F8" s="822" t="s">
        <v>160</v>
      </c>
      <c r="G8" s="822" t="s">
        <v>160</v>
      </c>
      <c r="H8" s="822" t="s">
        <v>160</v>
      </c>
      <c r="I8" s="822">
        <v>23</v>
      </c>
      <c r="J8" s="1830" t="s">
        <v>160</v>
      </c>
      <c r="K8" s="1830"/>
      <c r="L8" s="1830">
        <v>4</v>
      </c>
      <c r="M8" s="1830"/>
      <c r="N8" s="822" t="s">
        <v>160</v>
      </c>
      <c r="O8" s="822" t="s">
        <v>160</v>
      </c>
      <c r="P8" s="822">
        <v>27</v>
      </c>
      <c r="Q8" s="822">
        <v>18</v>
      </c>
      <c r="R8" s="823">
        <v>9</v>
      </c>
    </row>
    <row r="9" spans="1:21" s="91" customFormat="1" ht="23.1" customHeight="1">
      <c r="A9" s="830">
        <v>2021</v>
      </c>
      <c r="B9" s="829">
        <v>16</v>
      </c>
      <c r="C9" s="1830" t="s">
        <v>160</v>
      </c>
      <c r="D9" s="1830"/>
      <c r="E9" s="824">
        <v>16</v>
      </c>
      <c r="F9" s="822" t="s">
        <v>160</v>
      </c>
      <c r="G9" s="822" t="s">
        <v>160</v>
      </c>
      <c r="H9" s="822" t="s">
        <v>160</v>
      </c>
      <c r="I9" s="824">
        <v>14</v>
      </c>
      <c r="J9" s="1829">
        <v>1</v>
      </c>
      <c r="K9" s="1829"/>
      <c r="L9" s="1830" t="s">
        <v>160</v>
      </c>
      <c r="M9" s="1830"/>
      <c r="N9" s="822" t="s">
        <v>160</v>
      </c>
      <c r="O9" s="824">
        <v>1</v>
      </c>
      <c r="P9" s="824">
        <v>16</v>
      </c>
      <c r="Q9" s="824">
        <v>5</v>
      </c>
      <c r="R9" s="825">
        <v>11</v>
      </c>
    </row>
    <row r="10" spans="1:21" s="91" customFormat="1" ht="23.1" customHeight="1">
      <c r="A10" s="830">
        <v>2022</v>
      </c>
      <c r="B10" s="829">
        <v>14</v>
      </c>
      <c r="C10" s="1830" t="s">
        <v>160</v>
      </c>
      <c r="D10" s="1830"/>
      <c r="E10" s="824">
        <v>14</v>
      </c>
      <c r="F10" s="822" t="s">
        <v>160</v>
      </c>
      <c r="G10" s="822" t="s">
        <v>160</v>
      </c>
      <c r="H10" s="822" t="s">
        <v>160</v>
      </c>
      <c r="I10" s="824">
        <v>11</v>
      </c>
      <c r="J10" s="1829" t="s">
        <v>160</v>
      </c>
      <c r="K10" s="1829"/>
      <c r="L10" s="1830">
        <v>1</v>
      </c>
      <c r="M10" s="1830"/>
      <c r="N10" s="822">
        <v>1</v>
      </c>
      <c r="O10" s="824">
        <v>1</v>
      </c>
      <c r="P10" s="824">
        <v>14</v>
      </c>
      <c r="Q10" s="824">
        <v>10</v>
      </c>
      <c r="R10" s="825">
        <v>4</v>
      </c>
    </row>
    <row r="11" spans="1:21" s="91" customFormat="1" ht="23.1" customHeight="1">
      <c r="A11" s="826">
        <v>2023</v>
      </c>
      <c r="B11" s="903">
        <v>15</v>
      </c>
      <c r="C11" s="1829" t="s">
        <v>160</v>
      </c>
      <c r="D11" s="1829"/>
      <c r="E11" s="902">
        <v>15</v>
      </c>
      <c r="F11" s="902" t="s">
        <v>160</v>
      </c>
      <c r="G11" s="902" t="s">
        <v>160</v>
      </c>
      <c r="H11" s="902" t="s">
        <v>160</v>
      </c>
      <c r="I11" s="902">
        <v>15</v>
      </c>
      <c r="J11" s="1829" t="s">
        <v>160</v>
      </c>
      <c r="K11" s="1829"/>
      <c r="L11" s="1829" t="s">
        <v>160</v>
      </c>
      <c r="M11" s="1829"/>
      <c r="N11" s="966" t="s">
        <v>160</v>
      </c>
      <c r="O11" s="966" t="s">
        <v>160</v>
      </c>
      <c r="P11" s="902">
        <v>15</v>
      </c>
      <c r="Q11" s="902">
        <v>9</v>
      </c>
      <c r="R11" s="825">
        <v>6</v>
      </c>
    </row>
    <row r="12" spans="1:21" s="91" customFormat="1" ht="23.1" customHeight="1">
      <c r="A12" s="827">
        <v>2024</v>
      </c>
      <c r="B12" s="1158">
        <v>6</v>
      </c>
      <c r="C12" s="1828" t="s">
        <v>21</v>
      </c>
      <c r="D12" s="1828"/>
      <c r="E12" s="1159">
        <v>6</v>
      </c>
      <c r="F12" s="1159" t="s">
        <v>21</v>
      </c>
      <c r="G12" s="1159" t="s">
        <v>21</v>
      </c>
      <c r="H12" s="1159" t="s">
        <v>21</v>
      </c>
      <c r="I12" s="1159">
        <v>3</v>
      </c>
      <c r="J12" s="1828">
        <v>2</v>
      </c>
      <c r="K12" s="1828"/>
      <c r="L12" s="1828" t="s">
        <v>21</v>
      </c>
      <c r="M12" s="1828"/>
      <c r="N12" s="1160" t="s">
        <v>21</v>
      </c>
      <c r="O12" s="1160">
        <v>1</v>
      </c>
      <c r="P12" s="1162">
        <v>6</v>
      </c>
      <c r="Q12" s="1159">
        <v>2</v>
      </c>
      <c r="R12" s="1161">
        <v>4</v>
      </c>
    </row>
    <row r="13" spans="1:21" s="91" customFormat="1" ht="17.25" customHeight="1">
      <c r="A13" s="343" t="s">
        <v>751</v>
      </c>
      <c r="B13" s="368"/>
      <c r="C13" s="369"/>
      <c r="D13" s="369"/>
      <c r="E13" s="370"/>
      <c r="F13" s="371"/>
      <c r="G13" s="371"/>
      <c r="H13" s="371"/>
      <c r="I13" s="370"/>
      <c r="J13" s="370"/>
      <c r="K13" s="370"/>
      <c r="L13" s="370"/>
      <c r="M13" s="370"/>
      <c r="N13" s="370"/>
      <c r="O13" s="370"/>
      <c r="P13" s="370"/>
      <c r="Q13" s="370"/>
      <c r="R13" s="370"/>
    </row>
    <row r="14" spans="1:21" s="91" customFormat="1" ht="17.25" customHeight="1">
      <c r="A14" s="372"/>
      <c r="B14" s="373"/>
      <c r="C14" s="374"/>
      <c r="D14" s="374"/>
      <c r="E14" s="367"/>
      <c r="F14" s="351"/>
      <c r="G14" s="351"/>
      <c r="H14" s="351"/>
      <c r="I14" s="367"/>
      <c r="J14" s="367"/>
      <c r="K14" s="367"/>
      <c r="L14" s="367"/>
      <c r="M14" s="367"/>
      <c r="N14" s="367"/>
      <c r="O14" s="367"/>
      <c r="P14" s="367"/>
      <c r="Q14" s="367"/>
      <c r="R14" s="367"/>
    </row>
    <row r="15" spans="1:21" s="89" customFormat="1" ht="27.75" customHeight="1">
      <c r="A15" s="1694" t="s">
        <v>656</v>
      </c>
      <c r="B15" s="1694"/>
      <c r="C15" s="1694"/>
      <c r="D15" s="1694"/>
      <c r="E15" s="1694"/>
      <c r="F15" s="1694"/>
      <c r="G15" s="1694"/>
      <c r="H15" s="1694"/>
      <c r="I15" s="1694"/>
      <c r="J15" s="1694"/>
      <c r="K15" s="1694"/>
      <c r="L15" s="1694"/>
      <c r="M15" s="1694"/>
      <c r="N15" s="1694"/>
      <c r="O15" s="1694"/>
      <c r="P15" s="1694"/>
      <c r="Q15" s="1694"/>
      <c r="R15" s="1694"/>
    </row>
    <row r="16" spans="1:21" s="1015" customFormat="1" ht="12.75" customHeight="1">
      <c r="A16" s="1016" t="s">
        <v>219</v>
      </c>
      <c r="B16" s="1016"/>
      <c r="C16" s="1017"/>
      <c r="D16" s="1017"/>
      <c r="E16" s="1017"/>
      <c r="F16" s="1017"/>
      <c r="G16" s="1017"/>
      <c r="H16" s="1017"/>
      <c r="I16" s="1017"/>
      <c r="J16" s="1017"/>
      <c r="K16" s="1017"/>
      <c r="L16" s="1017"/>
      <c r="M16" s="1017"/>
      <c r="N16" s="1017"/>
      <c r="O16" s="1017"/>
      <c r="P16" s="1017"/>
      <c r="Q16" s="1017"/>
      <c r="R16" s="1018" t="s">
        <v>38</v>
      </c>
    </row>
    <row r="17" spans="1:18" s="87" customFormat="1" ht="24.75" customHeight="1">
      <c r="A17" s="1832" t="s">
        <v>249</v>
      </c>
      <c r="B17" s="1342" t="s">
        <v>470</v>
      </c>
      <c r="C17" s="1342"/>
      <c r="D17" s="1342"/>
      <c r="E17" s="1342"/>
      <c r="F17" s="1342"/>
      <c r="G17" s="1342" t="s">
        <v>471</v>
      </c>
      <c r="H17" s="1342"/>
      <c r="I17" s="1342"/>
      <c r="J17" s="1342"/>
      <c r="K17" s="1342"/>
      <c r="L17" s="1342"/>
      <c r="M17" s="1342"/>
      <c r="N17" s="1342"/>
      <c r="O17" s="1342"/>
      <c r="P17" s="1342"/>
      <c r="Q17" s="1342"/>
      <c r="R17" s="1338"/>
    </row>
    <row r="18" spans="1:18" s="87" customFormat="1" ht="27.75" customHeight="1">
      <c r="A18" s="1833"/>
      <c r="B18" s="1336" t="s">
        <v>2</v>
      </c>
      <c r="C18" s="1336"/>
      <c r="D18" s="1336"/>
      <c r="E18" s="1345" t="s">
        <v>598</v>
      </c>
      <c r="F18" s="1345" t="s">
        <v>599</v>
      </c>
      <c r="G18" s="1834" t="s">
        <v>2</v>
      </c>
      <c r="H18" s="1345" t="s">
        <v>281</v>
      </c>
      <c r="I18" s="1345"/>
      <c r="J18" s="1345"/>
      <c r="K18" s="1345"/>
      <c r="L18" s="1345"/>
      <c r="M18" s="1345"/>
      <c r="N18" s="1345"/>
      <c r="O18" s="1341" t="s">
        <v>824</v>
      </c>
      <c r="P18" s="1345"/>
      <c r="Q18" s="1345"/>
      <c r="R18" s="1356"/>
    </row>
    <row r="19" spans="1:18" s="87" customFormat="1" ht="100.5" customHeight="1">
      <c r="A19" s="1833"/>
      <c r="B19" s="1337"/>
      <c r="C19" s="1337"/>
      <c r="D19" s="1337"/>
      <c r="E19" s="1346"/>
      <c r="F19" s="1346"/>
      <c r="G19" s="1346"/>
      <c r="H19" s="805" t="s">
        <v>600</v>
      </c>
      <c r="I19" s="1346" t="s">
        <v>393</v>
      </c>
      <c r="J19" s="1346"/>
      <c r="K19" s="1346" t="s">
        <v>601</v>
      </c>
      <c r="L19" s="1346"/>
      <c r="M19" s="1346" t="s">
        <v>472</v>
      </c>
      <c r="N19" s="1346"/>
      <c r="O19" s="526" t="s">
        <v>282</v>
      </c>
      <c r="P19" s="805" t="s">
        <v>602</v>
      </c>
      <c r="Q19" s="805" t="s">
        <v>248</v>
      </c>
      <c r="R19" s="806" t="s">
        <v>394</v>
      </c>
    </row>
    <row r="20" spans="1:18" s="90" customFormat="1" ht="23.1" customHeight="1">
      <c r="A20" s="826">
        <v>2019</v>
      </c>
      <c r="B20" s="1835">
        <v>25</v>
      </c>
      <c r="C20" s="1830"/>
      <c r="D20" s="1830"/>
      <c r="E20" s="822">
        <v>25</v>
      </c>
      <c r="F20" s="822" t="s">
        <v>160</v>
      </c>
      <c r="G20" s="822">
        <v>25</v>
      </c>
      <c r="H20" s="822">
        <v>4</v>
      </c>
      <c r="I20" s="1830" t="s">
        <v>160</v>
      </c>
      <c r="J20" s="1830"/>
      <c r="K20" s="1830" t="s">
        <v>160</v>
      </c>
      <c r="L20" s="1830"/>
      <c r="M20" s="1830">
        <v>14</v>
      </c>
      <c r="N20" s="1830"/>
      <c r="O20" s="822">
        <v>7</v>
      </c>
      <c r="P20" s="822" t="s">
        <v>160</v>
      </c>
      <c r="Q20" s="822" t="s">
        <v>160</v>
      </c>
      <c r="R20" s="823">
        <v>7</v>
      </c>
    </row>
    <row r="21" spans="1:18" s="90" customFormat="1" ht="23.1" customHeight="1">
      <c r="A21" s="826">
        <v>2020</v>
      </c>
      <c r="B21" s="1835">
        <v>27</v>
      </c>
      <c r="C21" s="1830"/>
      <c r="D21" s="1830"/>
      <c r="E21" s="822">
        <v>27</v>
      </c>
      <c r="F21" s="822" t="s">
        <v>160</v>
      </c>
      <c r="G21" s="822">
        <v>27</v>
      </c>
      <c r="H21" s="822" t="s">
        <v>160</v>
      </c>
      <c r="I21" s="1830" t="s">
        <v>160</v>
      </c>
      <c r="J21" s="1830"/>
      <c r="K21" s="1830" t="s">
        <v>160</v>
      </c>
      <c r="L21" s="1830"/>
      <c r="M21" s="1830">
        <v>24</v>
      </c>
      <c r="N21" s="1830"/>
      <c r="O21" s="822">
        <v>3</v>
      </c>
      <c r="P21" s="822" t="s">
        <v>160</v>
      </c>
      <c r="Q21" s="822" t="s">
        <v>160</v>
      </c>
      <c r="R21" s="823">
        <v>3</v>
      </c>
    </row>
    <row r="22" spans="1:18" s="118" customFormat="1" ht="23.1" customHeight="1">
      <c r="A22" s="826">
        <v>2021</v>
      </c>
      <c r="B22" s="1831">
        <v>16</v>
      </c>
      <c r="C22" s="1829"/>
      <c r="D22" s="1829"/>
      <c r="E22" s="824">
        <v>14</v>
      </c>
      <c r="F22" s="824">
        <v>2</v>
      </c>
      <c r="G22" s="824">
        <v>16</v>
      </c>
      <c r="H22" s="824">
        <v>7</v>
      </c>
      <c r="I22" s="1830" t="s">
        <v>160</v>
      </c>
      <c r="J22" s="1830"/>
      <c r="K22" s="1830" t="s">
        <v>160</v>
      </c>
      <c r="L22" s="1830"/>
      <c r="M22" s="1829">
        <v>8</v>
      </c>
      <c r="N22" s="1829"/>
      <c r="O22" s="824">
        <v>1</v>
      </c>
      <c r="P22" s="822" t="s">
        <v>160</v>
      </c>
      <c r="Q22" s="822" t="s">
        <v>160</v>
      </c>
      <c r="R22" s="825">
        <v>1</v>
      </c>
    </row>
    <row r="23" spans="1:18" s="118" customFormat="1" ht="23.1" customHeight="1">
      <c r="A23" s="826">
        <v>2022</v>
      </c>
      <c r="B23" s="1831">
        <v>14</v>
      </c>
      <c r="C23" s="1829"/>
      <c r="D23" s="1829"/>
      <c r="E23" s="824">
        <v>14</v>
      </c>
      <c r="F23" s="824" t="s">
        <v>160</v>
      </c>
      <c r="G23" s="824">
        <v>14</v>
      </c>
      <c r="H23" s="824">
        <v>6</v>
      </c>
      <c r="I23" s="1830">
        <v>6</v>
      </c>
      <c r="J23" s="1830"/>
      <c r="K23" s="1830" t="s">
        <v>160</v>
      </c>
      <c r="L23" s="1830"/>
      <c r="M23" s="1829">
        <v>1</v>
      </c>
      <c r="N23" s="1829"/>
      <c r="O23" s="824">
        <v>1</v>
      </c>
      <c r="P23" s="822" t="s">
        <v>160</v>
      </c>
      <c r="Q23" s="822" t="s">
        <v>160</v>
      </c>
      <c r="R23" s="825">
        <v>1</v>
      </c>
    </row>
    <row r="24" spans="1:18" s="118" customFormat="1" ht="23.1" customHeight="1">
      <c r="A24" s="826">
        <v>2023</v>
      </c>
      <c r="B24" s="1831">
        <v>15</v>
      </c>
      <c r="C24" s="1829"/>
      <c r="D24" s="1829"/>
      <c r="E24" s="1043">
        <v>12</v>
      </c>
      <c r="F24" s="1043">
        <v>3</v>
      </c>
      <c r="G24" s="1043">
        <v>15</v>
      </c>
      <c r="H24" s="1043" t="s">
        <v>160</v>
      </c>
      <c r="I24" s="1829">
        <v>12</v>
      </c>
      <c r="J24" s="1829"/>
      <c r="K24" s="1829" t="s">
        <v>160</v>
      </c>
      <c r="L24" s="1829"/>
      <c r="M24" s="1829">
        <v>3</v>
      </c>
      <c r="N24" s="1829"/>
      <c r="O24" s="1043" t="s">
        <v>160</v>
      </c>
      <c r="P24" s="1043" t="s">
        <v>160</v>
      </c>
      <c r="Q24" s="1043" t="s">
        <v>160</v>
      </c>
      <c r="R24" s="825" t="s">
        <v>160</v>
      </c>
    </row>
    <row r="25" spans="1:18" s="118" customFormat="1" ht="23.1" customHeight="1">
      <c r="A25" s="827">
        <v>2024</v>
      </c>
      <c r="B25" s="1827">
        <v>6</v>
      </c>
      <c r="C25" s="1828"/>
      <c r="D25" s="1828"/>
      <c r="E25" s="1159">
        <v>5</v>
      </c>
      <c r="F25" s="1159">
        <v>1</v>
      </c>
      <c r="G25" s="1159">
        <v>6</v>
      </c>
      <c r="H25" s="1159">
        <v>1</v>
      </c>
      <c r="I25" s="1828">
        <v>2</v>
      </c>
      <c r="J25" s="1828"/>
      <c r="K25" s="1829" t="s">
        <v>160</v>
      </c>
      <c r="L25" s="1829"/>
      <c r="M25" s="1828">
        <v>3</v>
      </c>
      <c r="N25" s="1828"/>
      <c r="O25" s="1162">
        <v>2</v>
      </c>
      <c r="P25" s="1162" t="s">
        <v>21</v>
      </c>
      <c r="Q25" s="1162" t="s">
        <v>21</v>
      </c>
      <c r="R25" s="1204">
        <v>2</v>
      </c>
    </row>
    <row r="26" spans="1:18" s="326" customFormat="1" ht="16.5">
      <c r="A26" s="325" t="s">
        <v>752</v>
      </c>
      <c r="B26" s="671"/>
      <c r="C26" s="672"/>
      <c r="D26" s="672"/>
      <c r="E26" s="672"/>
      <c r="F26" s="672"/>
      <c r="G26" s="672"/>
      <c r="H26" s="672"/>
      <c r="I26" s="672"/>
      <c r="J26" s="672"/>
      <c r="K26" s="672"/>
      <c r="L26" s="672"/>
      <c r="M26" s="672"/>
      <c r="N26" s="672"/>
      <c r="O26" s="672"/>
      <c r="P26" s="672"/>
      <c r="Q26" s="672"/>
      <c r="R26" s="672"/>
    </row>
  </sheetData>
  <mergeCells count="74">
    <mergeCell ref="L11:M11"/>
    <mergeCell ref="J11:K11"/>
    <mergeCell ref="B24:D24"/>
    <mergeCell ref="I24:J24"/>
    <mergeCell ref="K24:L24"/>
    <mergeCell ref="M24:N24"/>
    <mergeCell ref="B21:D21"/>
    <mergeCell ref="I23:J23"/>
    <mergeCell ref="M23:N23"/>
    <mergeCell ref="J12:K12"/>
    <mergeCell ref="L12:M12"/>
    <mergeCell ref="I21:J21"/>
    <mergeCell ref="K21:L21"/>
    <mergeCell ref="M21:N21"/>
    <mergeCell ref="A1:E1"/>
    <mergeCell ref="C9:D9"/>
    <mergeCell ref="C7:D7"/>
    <mergeCell ref="A2:R2"/>
    <mergeCell ref="J9:K9"/>
    <mergeCell ref="L9:M9"/>
    <mergeCell ref="B4:B6"/>
    <mergeCell ref="C4:D6"/>
    <mergeCell ref="E4:O4"/>
    <mergeCell ref="P4:R4"/>
    <mergeCell ref="E5:E6"/>
    <mergeCell ref="F5:F6"/>
    <mergeCell ref="J7:K7"/>
    <mergeCell ref="J8:K8"/>
    <mergeCell ref="L7:M7"/>
    <mergeCell ref="Q5:Q6"/>
    <mergeCell ref="C10:D10"/>
    <mergeCell ref="H5:H6"/>
    <mergeCell ref="I5:I6"/>
    <mergeCell ref="B20:D20"/>
    <mergeCell ref="C8:D8"/>
    <mergeCell ref="C11:D11"/>
    <mergeCell ref="C12:D12"/>
    <mergeCell ref="L5:M6"/>
    <mergeCell ref="G5:G6"/>
    <mergeCell ref="L8:M8"/>
    <mergeCell ref="L10:M10"/>
    <mergeCell ref="J10:K10"/>
    <mergeCell ref="A4:A6"/>
    <mergeCell ref="A17:A19"/>
    <mergeCell ref="G17:R17"/>
    <mergeCell ref="E18:E19"/>
    <mergeCell ref="F18:F19"/>
    <mergeCell ref="G18:G19"/>
    <mergeCell ref="H18:N18"/>
    <mergeCell ref="O18:R18"/>
    <mergeCell ref="I19:J19"/>
    <mergeCell ref="K19:L19"/>
    <mergeCell ref="M19:N19"/>
    <mergeCell ref="P5:P6"/>
    <mergeCell ref="R5:R6"/>
    <mergeCell ref="N5:N6"/>
    <mergeCell ref="O5:O6"/>
    <mergeCell ref="J5:K6"/>
    <mergeCell ref="B25:D25"/>
    <mergeCell ref="I25:J25"/>
    <mergeCell ref="K25:L25"/>
    <mergeCell ref="M25:N25"/>
    <mergeCell ref="A15:R15"/>
    <mergeCell ref="I22:J22"/>
    <mergeCell ref="K22:L22"/>
    <mergeCell ref="M22:N22"/>
    <mergeCell ref="K20:L20"/>
    <mergeCell ref="M20:N20"/>
    <mergeCell ref="B17:F17"/>
    <mergeCell ref="B18:D19"/>
    <mergeCell ref="I20:J20"/>
    <mergeCell ref="B22:D22"/>
    <mergeCell ref="B23:D23"/>
    <mergeCell ref="K23:L23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0" orientation="portrait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rgb="FF00B050"/>
  </sheetPr>
  <dimension ref="A1:R29"/>
  <sheetViews>
    <sheetView view="pageBreakPreview" zoomScaleNormal="100" zoomScaleSheetLayoutView="100" workbookViewId="0">
      <selection activeCell="A2" sqref="A2"/>
    </sheetView>
  </sheetViews>
  <sheetFormatPr defaultRowHeight="13.5"/>
  <cols>
    <col min="1" max="1" width="4.21875" customWidth="1"/>
    <col min="2" max="3" width="5.77734375" customWidth="1"/>
    <col min="4" max="6" width="4.77734375" customWidth="1"/>
    <col min="7" max="7" width="4.109375" customWidth="1"/>
    <col min="8" max="18" width="5.77734375" customWidth="1"/>
  </cols>
  <sheetData>
    <row r="1" spans="1:18" ht="16.5" customHeight="1">
      <c r="A1" s="206"/>
      <c r="B1" s="207"/>
      <c r="C1" s="208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774" t="s">
        <v>379</v>
      </c>
      <c r="O1" s="1774"/>
      <c r="P1" s="1774"/>
      <c r="Q1" s="1774"/>
      <c r="R1" s="1774"/>
    </row>
    <row r="2" spans="1:18" s="381" customFormat="1" ht="30" customHeight="1">
      <c r="A2" s="209" t="s">
        <v>657</v>
      </c>
      <c r="B2" s="209"/>
      <c r="C2" s="209"/>
      <c r="D2" s="209"/>
      <c r="E2" s="209"/>
      <c r="F2" s="209"/>
      <c r="G2" s="209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</row>
    <row r="3" spans="1:18" s="28" customFormat="1" ht="16.5" customHeight="1">
      <c r="A3" s="1539" t="s">
        <v>103</v>
      </c>
      <c r="B3" s="1539"/>
      <c r="C3" s="1539"/>
      <c r="D3" s="181"/>
      <c r="E3" s="181"/>
      <c r="F3" s="181"/>
      <c r="G3" s="395"/>
      <c r="H3" s="181"/>
      <c r="I3" s="181"/>
      <c r="J3" s="181"/>
      <c r="K3" s="181"/>
      <c r="L3" s="181"/>
      <c r="M3" s="181"/>
      <c r="N3" s="181"/>
      <c r="O3" s="1289" t="s">
        <v>38</v>
      </c>
      <c r="P3" s="1289"/>
      <c r="Q3" s="1289"/>
      <c r="R3" s="1289"/>
    </row>
    <row r="4" spans="1:18" s="92" customFormat="1" ht="24.95" customHeight="1">
      <c r="A4" s="1518" t="s">
        <v>17</v>
      </c>
      <c r="B4" s="1852" t="s">
        <v>254</v>
      </c>
      <c r="C4" s="1852"/>
      <c r="D4" s="1852"/>
      <c r="E4" s="1852"/>
      <c r="F4" s="1852"/>
      <c r="G4" s="1852"/>
      <c r="H4" s="1852"/>
      <c r="I4" s="1852"/>
      <c r="J4" s="1852"/>
      <c r="K4" s="1852"/>
      <c r="L4" s="1852"/>
      <c r="M4" s="1852" t="s">
        <v>255</v>
      </c>
      <c r="N4" s="1852"/>
      <c r="O4" s="1852"/>
      <c r="P4" s="1852"/>
      <c r="Q4" s="1852"/>
      <c r="R4" s="1855"/>
    </row>
    <row r="5" spans="1:18" s="92" customFormat="1" ht="24.95" customHeight="1">
      <c r="A5" s="1850"/>
      <c r="B5" s="1853" t="s">
        <v>256</v>
      </c>
      <c r="C5" s="1853" t="s">
        <v>257</v>
      </c>
      <c r="D5" s="1853" t="s">
        <v>258</v>
      </c>
      <c r="E5" s="1853"/>
      <c r="F5" s="1853" t="s">
        <v>259</v>
      </c>
      <c r="G5" s="1853"/>
      <c r="H5" s="1853" t="s">
        <v>260</v>
      </c>
      <c r="I5" s="1853" t="s">
        <v>736</v>
      </c>
      <c r="J5" s="1853" t="s">
        <v>261</v>
      </c>
      <c r="K5" s="1853" t="s">
        <v>262</v>
      </c>
      <c r="L5" s="1853" t="s">
        <v>263</v>
      </c>
      <c r="M5" s="1853" t="s">
        <v>264</v>
      </c>
      <c r="N5" s="1853" t="s">
        <v>265</v>
      </c>
      <c r="O5" s="1853" t="s">
        <v>603</v>
      </c>
      <c r="P5" s="1853" t="s">
        <v>604</v>
      </c>
      <c r="Q5" s="1853" t="s">
        <v>605</v>
      </c>
      <c r="R5" s="1856" t="s">
        <v>606</v>
      </c>
    </row>
    <row r="6" spans="1:18" s="92" customFormat="1" ht="21.95" customHeight="1">
      <c r="A6" s="1850"/>
      <c r="B6" s="1853"/>
      <c r="C6" s="1853"/>
      <c r="D6" s="1853"/>
      <c r="E6" s="1853"/>
      <c r="F6" s="1853"/>
      <c r="G6" s="1853"/>
      <c r="H6" s="1853"/>
      <c r="I6" s="1853"/>
      <c r="J6" s="1853"/>
      <c r="K6" s="1853"/>
      <c r="L6" s="1853"/>
      <c r="M6" s="1853"/>
      <c r="N6" s="1853"/>
      <c r="O6" s="1853"/>
      <c r="P6" s="1853"/>
      <c r="Q6" s="1853"/>
      <c r="R6" s="1856"/>
    </row>
    <row r="7" spans="1:18" s="92" customFormat="1" ht="27" customHeight="1">
      <c r="A7" s="1851"/>
      <c r="B7" s="1854"/>
      <c r="C7" s="1854"/>
      <c r="D7" s="1854"/>
      <c r="E7" s="1854"/>
      <c r="F7" s="1854"/>
      <c r="G7" s="1854"/>
      <c r="H7" s="1854"/>
      <c r="I7" s="1854"/>
      <c r="J7" s="1854"/>
      <c r="K7" s="1854"/>
      <c r="L7" s="1854"/>
      <c r="M7" s="1854"/>
      <c r="N7" s="1854"/>
      <c r="O7" s="1854"/>
      <c r="P7" s="1854"/>
      <c r="Q7" s="1854"/>
      <c r="R7" s="1857"/>
    </row>
    <row r="8" spans="1:18" s="94" customFormat="1" ht="35.1" customHeight="1">
      <c r="A8" s="831">
        <v>2019</v>
      </c>
      <c r="B8" s="807">
        <v>3178</v>
      </c>
      <c r="C8" s="673" t="s">
        <v>160</v>
      </c>
      <c r="D8" s="1848" t="s">
        <v>160</v>
      </c>
      <c r="E8" s="1848"/>
      <c r="F8" s="1848" t="s">
        <v>160</v>
      </c>
      <c r="G8" s="1848"/>
      <c r="H8" s="673">
        <v>29</v>
      </c>
      <c r="I8" s="673" t="s">
        <v>160</v>
      </c>
      <c r="J8" s="673">
        <v>1576</v>
      </c>
      <c r="K8" s="673">
        <v>1573</v>
      </c>
      <c r="L8" s="673" t="s">
        <v>160</v>
      </c>
      <c r="M8" s="673">
        <v>3178</v>
      </c>
      <c r="N8" s="673">
        <v>1587</v>
      </c>
      <c r="O8" s="673">
        <v>68</v>
      </c>
      <c r="P8" s="673">
        <v>1393</v>
      </c>
      <c r="Q8" s="673">
        <v>43</v>
      </c>
      <c r="R8" s="673">
        <v>87</v>
      </c>
    </row>
    <row r="9" spans="1:18" s="94" customFormat="1" ht="35.1" customHeight="1">
      <c r="A9" s="831">
        <v>2020</v>
      </c>
      <c r="B9" s="807">
        <v>1758</v>
      </c>
      <c r="C9" s="673" t="s">
        <v>160</v>
      </c>
      <c r="D9" s="1848" t="s">
        <v>160</v>
      </c>
      <c r="E9" s="1848"/>
      <c r="F9" s="1848" t="s">
        <v>160</v>
      </c>
      <c r="G9" s="1848"/>
      <c r="H9" s="673">
        <v>34</v>
      </c>
      <c r="I9" s="673" t="s">
        <v>160</v>
      </c>
      <c r="J9" s="673">
        <v>95</v>
      </c>
      <c r="K9" s="673">
        <v>1517</v>
      </c>
      <c r="L9" s="673">
        <v>112</v>
      </c>
      <c r="M9" s="673">
        <v>1758</v>
      </c>
      <c r="N9" s="673">
        <v>140</v>
      </c>
      <c r="O9" s="673">
        <v>125</v>
      </c>
      <c r="P9" s="673">
        <v>1317</v>
      </c>
      <c r="Q9" s="673">
        <v>33</v>
      </c>
      <c r="R9" s="673">
        <v>143</v>
      </c>
    </row>
    <row r="10" spans="1:18" s="110" customFormat="1" ht="35.1" customHeight="1">
      <c r="A10" s="832">
        <v>2021</v>
      </c>
      <c r="B10" s="675">
        <v>2877</v>
      </c>
      <c r="C10" s="674" t="s">
        <v>160</v>
      </c>
      <c r="D10" s="1849" t="s">
        <v>160</v>
      </c>
      <c r="E10" s="1849"/>
      <c r="F10" s="1849" t="s">
        <v>160</v>
      </c>
      <c r="G10" s="1849"/>
      <c r="H10" s="674" t="s">
        <v>160</v>
      </c>
      <c r="I10" s="674" t="s">
        <v>160</v>
      </c>
      <c r="J10" s="675">
        <v>838</v>
      </c>
      <c r="K10" s="675">
        <v>2039</v>
      </c>
      <c r="L10" s="675">
        <v>0</v>
      </c>
      <c r="M10" s="675">
        <v>2877</v>
      </c>
      <c r="N10" s="675">
        <v>1003</v>
      </c>
      <c r="O10" s="675">
        <v>90</v>
      </c>
      <c r="P10" s="675">
        <v>1469</v>
      </c>
      <c r="Q10" s="675">
        <v>6</v>
      </c>
      <c r="R10" s="675">
        <v>309</v>
      </c>
    </row>
    <row r="11" spans="1:18" s="110" customFormat="1" ht="35.1" customHeight="1">
      <c r="A11" s="831">
        <v>2022</v>
      </c>
      <c r="B11" s="676">
        <v>3070</v>
      </c>
      <c r="C11" s="673" t="s">
        <v>160</v>
      </c>
      <c r="D11" s="1858" t="s">
        <v>160</v>
      </c>
      <c r="E11" s="1858"/>
      <c r="F11" s="1858" t="s">
        <v>160</v>
      </c>
      <c r="G11" s="1858"/>
      <c r="H11" s="673">
        <v>63</v>
      </c>
      <c r="I11" s="673" t="s">
        <v>160</v>
      </c>
      <c r="J11" s="676">
        <v>1058</v>
      </c>
      <c r="K11" s="676">
        <v>1859</v>
      </c>
      <c r="L11" s="676">
        <v>90</v>
      </c>
      <c r="M11" s="676">
        <v>3070</v>
      </c>
      <c r="N11" s="676">
        <v>1127</v>
      </c>
      <c r="O11" s="676">
        <v>167</v>
      </c>
      <c r="P11" s="676">
        <v>1364</v>
      </c>
      <c r="Q11" s="676">
        <v>87</v>
      </c>
      <c r="R11" s="676">
        <v>325</v>
      </c>
    </row>
    <row r="12" spans="1:18" s="110" customFormat="1" ht="35.1" customHeight="1">
      <c r="A12" s="999">
        <v>2023</v>
      </c>
      <c r="B12" s="998">
        <v>2790</v>
      </c>
      <c r="C12" s="995" t="s">
        <v>160</v>
      </c>
      <c r="D12" s="1860" t="s">
        <v>160</v>
      </c>
      <c r="E12" s="1860"/>
      <c r="F12" s="1860" t="s">
        <v>160</v>
      </c>
      <c r="G12" s="1860"/>
      <c r="H12" s="995">
        <v>22</v>
      </c>
      <c r="I12" s="995" t="s">
        <v>160</v>
      </c>
      <c r="J12" s="996">
        <v>939</v>
      </c>
      <c r="K12" s="996">
        <v>1762</v>
      </c>
      <c r="L12" s="996">
        <v>67</v>
      </c>
      <c r="M12" s="996">
        <v>2790</v>
      </c>
      <c r="N12" s="996">
        <v>971</v>
      </c>
      <c r="O12" s="996">
        <v>121</v>
      </c>
      <c r="P12" s="996">
        <v>1438</v>
      </c>
      <c r="Q12" s="996">
        <v>41</v>
      </c>
      <c r="R12" s="997">
        <v>219</v>
      </c>
    </row>
    <row r="13" spans="1:18" s="110" customFormat="1" ht="35.1" customHeight="1">
      <c r="A13" s="1000">
        <v>2024</v>
      </c>
      <c r="B13" s="1105">
        <f>SUM(H13:L13)</f>
        <v>2842</v>
      </c>
      <c r="C13" s="1112" t="s">
        <v>160</v>
      </c>
      <c r="D13" s="1859" t="s">
        <v>160</v>
      </c>
      <c r="E13" s="1859"/>
      <c r="F13" s="1859" t="s">
        <v>160</v>
      </c>
      <c r="G13" s="1859"/>
      <c r="H13" s="1110">
        <v>26</v>
      </c>
      <c r="I13" s="1109"/>
      <c r="J13" s="1107">
        <v>964</v>
      </c>
      <c r="K13" s="1107">
        <v>1802</v>
      </c>
      <c r="L13" s="1107">
        <v>50</v>
      </c>
      <c r="M13" s="1107">
        <f>SUM(N13:R13)</f>
        <v>2842</v>
      </c>
      <c r="N13" s="1107">
        <v>982</v>
      </c>
      <c r="O13" s="1107">
        <v>98</v>
      </c>
      <c r="P13" s="1107">
        <v>1521</v>
      </c>
      <c r="Q13" s="1107">
        <v>33</v>
      </c>
      <c r="R13" s="1111">
        <v>208</v>
      </c>
    </row>
    <row r="14" spans="1:18" s="357" customFormat="1" ht="20.25" customHeight="1">
      <c r="A14" s="1847" t="s">
        <v>473</v>
      </c>
      <c r="B14" s="1847"/>
      <c r="C14" s="1847"/>
      <c r="D14" s="1847"/>
      <c r="E14" s="1847"/>
      <c r="F14" s="1847"/>
      <c r="G14" s="1847"/>
      <c r="H14" s="355"/>
      <c r="I14" s="356"/>
      <c r="J14" s="355"/>
      <c r="K14" s="355"/>
      <c r="L14" s="356"/>
      <c r="M14" s="355"/>
      <c r="N14" s="355"/>
      <c r="O14" s="355"/>
      <c r="P14" s="355"/>
      <c r="Q14" s="355"/>
      <c r="R14" s="355"/>
    </row>
    <row r="15" spans="1:18" s="360" customFormat="1" ht="16.5" customHeight="1">
      <c r="A15" s="358" t="s">
        <v>474</v>
      </c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  <c r="P15" s="359"/>
      <c r="Q15" s="359"/>
      <c r="R15" s="359"/>
    </row>
    <row r="16" spans="1:18" s="360" customFormat="1" ht="16.5" customHeight="1">
      <c r="A16" s="358"/>
      <c r="B16" s="359"/>
      <c r="C16" s="359"/>
      <c r="D16" s="359"/>
      <c r="E16" s="359"/>
      <c r="F16" s="359"/>
      <c r="G16" s="359"/>
      <c r="H16" s="359"/>
      <c r="I16" s="359"/>
      <c r="J16" s="359"/>
      <c r="K16" s="359"/>
      <c r="L16" s="359"/>
      <c r="M16" s="359"/>
      <c r="N16" s="359"/>
      <c r="O16" s="359"/>
      <c r="P16" s="359"/>
      <c r="Q16" s="359"/>
      <c r="R16" s="359"/>
    </row>
    <row r="17" spans="1:18" s="133" customFormat="1" ht="30" customHeight="1">
      <c r="A17" s="209" t="s">
        <v>658</v>
      </c>
      <c r="B17" s="209"/>
      <c r="C17" s="209"/>
      <c r="D17" s="209"/>
      <c r="E17" s="209"/>
      <c r="F17" s="209"/>
      <c r="G17" s="209"/>
      <c r="H17" s="182"/>
      <c r="I17" s="182"/>
      <c r="J17" s="182"/>
      <c r="K17" s="182"/>
      <c r="L17" s="182"/>
      <c r="M17" s="182"/>
      <c r="N17" s="182"/>
      <c r="O17" s="182"/>
      <c r="P17" s="182"/>
      <c r="Q17" s="182"/>
      <c r="R17" s="182"/>
    </row>
    <row r="18" spans="1:18" s="28" customFormat="1" ht="16.5" customHeight="1">
      <c r="A18" s="1539" t="s">
        <v>103</v>
      </c>
      <c r="B18" s="1539"/>
      <c r="C18" s="1539"/>
      <c r="D18" s="181"/>
      <c r="E18" s="181"/>
      <c r="F18" s="181"/>
      <c r="G18" s="395"/>
      <c r="H18" s="181"/>
      <c r="I18" s="181"/>
      <c r="J18" s="181"/>
      <c r="K18" s="181"/>
      <c r="L18" s="181"/>
      <c r="M18" s="181"/>
      <c r="N18" s="181"/>
      <c r="O18" s="1289" t="s">
        <v>38</v>
      </c>
      <c r="P18" s="1289"/>
      <c r="Q18" s="1289"/>
      <c r="R18" s="1289"/>
    </row>
    <row r="19" spans="1:18" s="92" customFormat="1" ht="24.95" customHeight="1">
      <c r="A19" s="1518" t="s">
        <v>17</v>
      </c>
      <c r="B19" s="1852" t="s">
        <v>266</v>
      </c>
      <c r="C19" s="1852"/>
      <c r="D19" s="1852"/>
      <c r="E19" s="1852"/>
      <c r="F19" s="1852"/>
      <c r="G19" s="1852"/>
      <c r="H19" s="1852"/>
      <c r="I19" s="1852"/>
      <c r="J19" s="1852"/>
      <c r="K19" s="1852"/>
      <c r="L19" s="1852"/>
      <c r="M19" s="1852" t="s">
        <v>267</v>
      </c>
      <c r="N19" s="1852"/>
      <c r="O19" s="1852"/>
      <c r="P19" s="1852"/>
      <c r="Q19" s="1852"/>
      <c r="R19" s="1855"/>
    </row>
    <row r="20" spans="1:18" s="92" customFormat="1" ht="24.95" customHeight="1">
      <c r="A20" s="1850"/>
      <c r="B20" s="1853" t="s">
        <v>256</v>
      </c>
      <c r="C20" s="1853" t="s">
        <v>251</v>
      </c>
      <c r="D20" s="1853"/>
      <c r="E20" s="1853" t="s">
        <v>252</v>
      </c>
      <c r="F20" s="1853"/>
      <c r="G20" s="1853" t="s">
        <v>253</v>
      </c>
      <c r="H20" s="1853"/>
      <c r="I20" s="1853" t="s">
        <v>272</v>
      </c>
      <c r="J20" s="1853" t="s">
        <v>268</v>
      </c>
      <c r="K20" s="1853"/>
      <c r="L20" s="1853"/>
      <c r="M20" s="1853" t="s">
        <v>264</v>
      </c>
      <c r="N20" s="1853" t="s">
        <v>269</v>
      </c>
      <c r="O20" s="1853" t="s">
        <v>270</v>
      </c>
      <c r="P20" s="1853" t="s">
        <v>271</v>
      </c>
      <c r="Q20" s="1853" t="s">
        <v>250</v>
      </c>
      <c r="R20" s="1856"/>
    </row>
    <row r="21" spans="1:18" s="92" customFormat="1" ht="21.95" customHeight="1">
      <c r="A21" s="1850"/>
      <c r="B21" s="1853"/>
      <c r="C21" s="1853"/>
      <c r="D21" s="1853"/>
      <c r="E21" s="1853"/>
      <c r="F21" s="1853"/>
      <c r="G21" s="1853"/>
      <c r="H21" s="1853"/>
      <c r="I21" s="1853"/>
      <c r="J21" s="1853"/>
      <c r="K21" s="1853"/>
      <c r="L21" s="1853"/>
      <c r="M21" s="1853"/>
      <c r="N21" s="1853"/>
      <c r="O21" s="1853"/>
      <c r="P21" s="1853"/>
      <c r="Q21" s="1853"/>
      <c r="R21" s="1856"/>
    </row>
    <row r="22" spans="1:18" s="92" customFormat="1" ht="21.95" customHeight="1">
      <c r="A22" s="1851"/>
      <c r="B22" s="1854"/>
      <c r="C22" s="1854"/>
      <c r="D22" s="1854"/>
      <c r="E22" s="1854"/>
      <c r="F22" s="1854"/>
      <c r="G22" s="1854"/>
      <c r="H22" s="1854"/>
      <c r="I22" s="1854"/>
      <c r="J22" s="1854"/>
      <c r="K22" s="1854"/>
      <c r="L22" s="1854"/>
      <c r="M22" s="1854"/>
      <c r="N22" s="1854"/>
      <c r="O22" s="1854"/>
      <c r="P22" s="1854"/>
      <c r="Q22" s="1854"/>
      <c r="R22" s="1857"/>
    </row>
    <row r="23" spans="1:18" s="93" customFormat="1" ht="35.1" customHeight="1">
      <c r="A23" s="831">
        <v>2019</v>
      </c>
      <c r="B23" s="677">
        <v>3178</v>
      </c>
      <c r="C23" s="1844">
        <v>1468</v>
      </c>
      <c r="D23" s="1844"/>
      <c r="E23" s="1844">
        <v>460</v>
      </c>
      <c r="F23" s="1844"/>
      <c r="G23" s="1844">
        <v>386</v>
      </c>
      <c r="H23" s="1844"/>
      <c r="I23" s="905">
        <v>314</v>
      </c>
      <c r="J23" s="1844">
        <v>550</v>
      </c>
      <c r="K23" s="1844"/>
      <c r="L23" s="1844"/>
      <c r="M23" s="677">
        <v>3178</v>
      </c>
      <c r="N23" s="677">
        <v>1119</v>
      </c>
      <c r="O23" s="677">
        <v>776</v>
      </c>
      <c r="P23" s="677">
        <v>900</v>
      </c>
      <c r="Q23" s="1844">
        <v>383</v>
      </c>
      <c r="R23" s="1844"/>
    </row>
    <row r="24" spans="1:18" s="93" customFormat="1" ht="35.1" customHeight="1">
      <c r="A24" s="831">
        <v>2020</v>
      </c>
      <c r="B24" s="677">
        <v>1758</v>
      </c>
      <c r="C24" s="1845">
        <v>130</v>
      </c>
      <c r="D24" s="1845"/>
      <c r="E24" s="1845">
        <v>293</v>
      </c>
      <c r="F24" s="1845"/>
      <c r="G24" s="1845">
        <v>404</v>
      </c>
      <c r="H24" s="1845"/>
      <c r="I24" s="905">
        <v>422</v>
      </c>
      <c r="J24" s="1845">
        <v>509</v>
      </c>
      <c r="K24" s="1845"/>
      <c r="L24" s="1845"/>
      <c r="M24" s="677">
        <v>1758</v>
      </c>
      <c r="N24" s="677">
        <v>616</v>
      </c>
      <c r="O24" s="677">
        <v>460</v>
      </c>
      <c r="P24" s="677">
        <v>485</v>
      </c>
      <c r="Q24" s="1845">
        <v>197</v>
      </c>
      <c r="R24" s="1845"/>
    </row>
    <row r="25" spans="1:18" s="93" customFormat="1" ht="35.1" customHeight="1">
      <c r="A25" s="832">
        <v>2021</v>
      </c>
      <c r="B25" s="675">
        <v>2877</v>
      </c>
      <c r="C25" s="1846">
        <v>920</v>
      </c>
      <c r="D25" s="1846"/>
      <c r="E25" s="1846">
        <v>329</v>
      </c>
      <c r="F25" s="1846"/>
      <c r="G25" s="1846">
        <v>467</v>
      </c>
      <c r="H25" s="1846"/>
      <c r="I25" s="904">
        <v>530</v>
      </c>
      <c r="J25" s="1846">
        <v>631</v>
      </c>
      <c r="K25" s="1846"/>
      <c r="L25" s="1846"/>
      <c r="M25" s="675">
        <v>2877</v>
      </c>
      <c r="N25" s="678">
        <v>1064</v>
      </c>
      <c r="O25" s="678">
        <v>702</v>
      </c>
      <c r="P25" s="678">
        <v>795</v>
      </c>
      <c r="Q25" s="1846">
        <v>316</v>
      </c>
      <c r="R25" s="1846"/>
    </row>
    <row r="26" spans="1:18" s="119" customFormat="1" ht="35.1" customHeight="1">
      <c r="A26" s="831">
        <v>2022</v>
      </c>
      <c r="B26" s="676">
        <v>3070</v>
      </c>
      <c r="C26" s="1843">
        <v>1082</v>
      </c>
      <c r="D26" s="1843"/>
      <c r="E26" s="1843">
        <v>484</v>
      </c>
      <c r="F26" s="1843"/>
      <c r="G26" s="1843">
        <v>401</v>
      </c>
      <c r="H26" s="1843"/>
      <c r="I26" s="749">
        <v>465</v>
      </c>
      <c r="J26" s="1843">
        <v>638</v>
      </c>
      <c r="K26" s="1843"/>
      <c r="L26" s="1843"/>
      <c r="M26" s="676">
        <v>3070</v>
      </c>
      <c r="N26" s="679">
        <v>1152</v>
      </c>
      <c r="O26" s="679">
        <v>722</v>
      </c>
      <c r="P26" s="679">
        <v>828</v>
      </c>
      <c r="Q26" s="1843">
        <v>368</v>
      </c>
      <c r="R26" s="1843"/>
    </row>
    <row r="27" spans="1:18" s="119" customFormat="1" ht="35.1" customHeight="1">
      <c r="A27" s="1003">
        <v>2023</v>
      </c>
      <c r="B27" s="998">
        <v>2790</v>
      </c>
      <c r="C27" s="1839">
        <v>915</v>
      </c>
      <c r="D27" s="1839"/>
      <c r="E27" s="1839">
        <v>410</v>
      </c>
      <c r="F27" s="1839"/>
      <c r="G27" s="1839">
        <v>407</v>
      </c>
      <c r="H27" s="1839"/>
      <c r="I27" s="1001">
        <v>460</v>
      </c>
      <c r="J27" s="1839">
        <v>598</v>
      </c>
      <c r="K27" s="1839"/>
      <c r="L27" s="1839"/>
      <c r="M27" s="996">
        <v>2790</v>
      </c>
      <c r="N27" s="1002">
        <v>1024</v>
      </c>
      <c r="O27" s="1002">
        <v>678</v>
      </c>
      <c r="P27" s="1002">
        <v>775</v>
      </c>
      <c r="Q27" s="1839">
        <v>313</v>
      </c>
      <c r="R27" s="1840"/>
    </row>
    <row r="28" spans="1:18" s="119" customFormat="1" ht="35.1" customHeight="1">
      <c r="A28" s="1004">
        <v>2024</v>
      </c>
      <c r="B28" s="1105">
        <f>SUM(C28:L28)</f>
        <v>2842</v>
      </c>
      <c r="C28" s="1841">
        <v>955</v>
      </c>
      <c r="D28" s="1841"/>
      <c r="E28" s="1841">
        <v>436</v>
      </c>
      <c r="F28" s="1841"/>
      <c r="G28" s="1841">
        <v>403</v>
      </c>
      <c r="H28" s="1841"/>
      <c r="I28" s="1106">
        <v>482</v>
      </c>
      <c r="J28" s="1841">
        <v>566</v>
      </c>
      <c r="K28" s="1841"/>
      <c r="L28" s="1841"/>
      <c r="M28" s="1107">
        <f>SUM(N28:R28)</f>
        <v>2842</v>
      </c>
      <c r="N28" s="1108">
        <v>1063</v>
      </c>
      <c r="O28" s="1108">
        <v>674</v>
      </c>
      <c r="P28" s="1108">
        <v>798</v>
      </c>
      <c r="Q28" s="1841">
        <v>307</v>
      </c>
      <c r="R28" s="1842"/>
    </row>
    <row r="29" spans="1:18" s="86" customFormat="1" ht="18.75" customHeight="1">
      <c r="A29" s="361" t="s">
        <v>474</v>
      </c>
      <c r="B29" s="362"/>
      <c r="C29" s="363"/>
      <c r="D29" s="363"/>
      <c r="E29" s="363"/>
      <c r="F29" s="363"/>
      <c r="G29" s="363"/>
      <c r="H29" s="363"/>
      <c r="I29" s="363"/>
      <c r="J29" s="363"/>
      <c r="K29" s="363"/>
      <c r="L29" s="363"/>
      <c r="M29" s="363"/>
      <c r="N29" s="363"/>
      <c r="O29" s="363"/>
      <c r="P29" s="363"/>
      <c r="Q29" s="363"/>
      <c r="R29" s="363"/>
    </row>
  </sheetData>
  <mergeCells count="80">
    <mergeCell ref="D11:E11"/>
    <mergeCell ref="F11:G11"/>
    <mergeCell ref="D13:E13"/>
    <mergeCell ref="F13:G13"/>
    <mergeCell ref="D12:E12"/>
    <mergeCell ref="F12:G12"/>
    <mergeCell ref="M19:R19"/>
    <mergeCell ref="C20:D22"/>
    <mergeCell ref="E20:F22"/>
    <mergeCell ref="G20:H22"/>
    <mergeCell ref="I20:I22"/>
    <mergeCell ref="J20:L22"/>
    <mergeCell ref="N20:N22"/>
    <mergeCell ref="O20:O22"/>
    <mergeCell ref="P20:P22"/>
    <mergeCell ref="M20:M22"/>
    <mergeCell ref="Q20:R22"/>
    <mergeCell ref="B19:L19"/>
    <mergeCell ref="B20:B22"/>
    <mergeCell ref="M5:M7"/>
    <mergeCell ref="M4:R4"/>
    <mergeCell ref="C5:C7"/>
    <mergeCell ref="D5:E7"/>
    <mergeCell ref="F5:G7"/>
    <mergeCell ref="H5:H7"/>
    <mergeCell ref="I5:I7"/>
    <mergeCell ref="J5:J7"/>
    <mergeCell ref="Q5:Q7"/>
    <mergeCell ref="R5:R7"/>
    <mergeCell ref="N5:N7"/>
    <mergeCell ref="O5:O7"/>
    <mergeCell ref="P5:P7"/>
    <mergeCell ref="A4:A7"/>
    <mergeCell ref="C26:D26"/>
    <mergeCell ref="E26:F26"/>
    <mergeCell ref="G26:H26"/>
    <mergeCell ref="C23:D23"/>
    <mergeCell ref="E23:F23"/>
    <mergeCell ref="G23:H23"/>
    <mergeCell ref="G24:H24"/>
    <mergeCell ref="E24:F24"/>
    <mergeCell ref="C24:D24"/>
    <mergeCell ref="C25:D25"/>
    <mergeCell ref="B4:L4"/>
    <mergeCell ref="K5:K7"/>
    <mergeCell ref="L5:L7"/>
    <mergeCell ref="B5:B7"/>
    <mergeCell ref="A19:A22"/>
    <mergeCell ref="N1:R1"/>
    <mergeCell ref="E25:F25"/>
    <mergeCell ref="G25:H25"/>
    <mergeCell ref="J25:L25"/>
    <mergeCell ref="Q25:R25"/>
    <mergeCell ref="O3:R3"/>
    <mergeCell ref="O18:R18"/>
    <mergeCell ref="A14:G14"/>
    <mergeCell ref="D9:E9"/>
    <mergeCell ref="F9:G9"/>
    <mergeCell ref="A18:C18"/>
    <mergeCell ref="D8:E8"/>
    <mergeCell ref="F8:G8"/>
    <mergeCell ref="A3:C3"/>
    <mergeCell ref="D10:E10"/>
    <mergeCell ref="F10:G10"/>
    <mergeCell ref="Q26:R26"/>
    <mergeCell ref="J26:L26"/>
    <mergeCell ref="J23:L23"/>
    <mergeCell ref="Q23:R23"/>
    <mergeCell ref="Q24:R24"/>
    <mergeCell ref="J24:L24"/>
    <mergeCell ref="J27:L27"/>
    <mergeCell ref="Q27:R27"/>
    <mergeCell ref="J28:L28"/>
    <mergeCell ref="Q28:R28"/>
    <mergeCell ref="C28:D28"/>
    <mergeCell ref="E28:F28"/>
    <mergeCell ref="G28:H28"/>
    <mergeCell ref="C27:D27"/>
    <mergeCell ref="E27:F27"/>
    <mergeCell ref="G27:H27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67" orientation="portrait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tabColor rgb="FF00B050"/>
  </sheetPr>
  <dimension ref="A1:P27"/>
  <sheetViews>
    <sheetView view="pageBreakPreview" zoomScaleNormal="100" zoomScaleSheetLayoutView="100" workbookViewId="0">
      <selection activeCell="A2" sqref="A2:K2"/>
    </sheetView>
  </sheetViews>
  <sheetFormatPr defaultRowHeight="13.5"/>
  <cols>
    <col min="1" max="1" width="10" style="1" customWidth="1"/>
    <col min="2" max="2" width="6.109375" style="1" customWidth="1"/>
    <col min="3" max="3" width="5.6640625" style="1" customWidth="1"/>
    <col min="4" max="4" width="5.5546875" style="1" customWidth="1"/>
    <col min="5" max="5" width="6.88671875" style="1" customWidth="1"/>
    <col min="6" max="6" width="9.109375" style="1" customWidth="1"/>
    <col min="7" max="7" width="9.6640625" style="1" customWidth="1"/>
    <col min="8" max="8" width="6.6640625" style="1" customWidth="1"/>
    <col min="9" max="9" width="5.33203125" style="1" customWidth="1"/>
    <col min="10" max="10" width="7.44140625" style="1" customWidth="1"/>
    <col min="11" max="11" width="7.109375" style="1" customWidth="1"/>
    <col min="12" max="16" width="8.88671875" style="2" hidden="1" customWidth="1"/>
    <col min="17" max="16384" width="8.88671875" style="2"/>
  </cols>
  <sheetData>
    <row r="1" spans="1:13" s="18" customFormat="1" ht="16.5" customHeight="1">
      <c r="A1" s="1402" t="s">
        <v>379</v>
      </c>
      <c r="B1" s="1402"/>
      <c r="C1" s="1402"/>
      <c r="E1" s="16"/>
      <c r="F1" s="16"/>
      <c r="H1" s="206"/>
      <c r="I1" s="206"/>
      <c r="J1" s="206"/>
      <c r="K1" s="206"/>
      <c r="L1" s="428"/>
      <c r="M1" s="182"/>
    </row>
    <row r="2" spans="1:13" s="3" customFormat="1" ht="42.75" customHeight="1">
      <c r="A2" s="1538" t="s">
        <v>826</v>
      </c>
      <c r="B2" s="1868"/>
      <c r="C2" s="1868"/>
      <c r="D2" s="1868"/>
      <c r="E2" s="1868"/>
      <c r="F2" s="1868"/>
      <c r="G2" s="1868"/>
      <c r="H2" s="1868"/>
      <c r="I2" s="1868"/>
      <c r="J2" s="1868"/>
      <c r="K2" s="1868"/>
    </row>
    <row r="3" spans="1:13" s="4" customFormat="1" ht="16.5" customHeight="1">
      <c r="A3" s="7" t="s">
        <v>112</v>
      </c>
      <c r="B3" s="7"/>
      <c r="C3" s="7"/>
      <c r="D3" s="6"/>
      <c r="E3" s="6"/>
      <c r="F3" s="6"/>
      <c r="G3" s="1664" t="s">
        <v>825</v>
      </c>
      <c r="H3" s="1664"/>
      <c r="I3" s="1664"/>
      <c r="J3" s="1664"/>
      <c r="K3" s="1664"/>
    </row>
    <row r="4" spans="1:13" s="10" customFormat="1" ht="35.25" customHeight="1">
      <c r="A4" s="1558" t="s">
        <v>3</v>
      </c>
      <c r="B4" s="1453" t="s">
        <v>286</v>
      </c>
      <c r="C4" s="1865"/>
      <c r="D4" s="1865"/>
      <c r="E4" s="1865"/>
      <c r="F4" s="1865"/>
      <c r="G4" s="1865"/>
      <c r="H4" s="1865"/>
      <c r="I4" s="1865"/>
      <c r="J4" s="1865"/>
      <c r="K4" s="1865"/>
    </row>
    <row r="5" spans="1:13" s="10" customFormat="1" ht="32.25" customHeight="1">
      <c r="A5" s="1861"/>
      <c r="B5" s="1662" t="s">
        <v>721</v>
      </c>
      <c r="C5" s="1866"/>
      <c r="D5" s="1867"/>
      <c r="E5" s="1446" t="s">
        <v>155</v>
      </c>
      <c r="F5" s="1658" t="s">
        <v>737</v>
      </c>
      <c r="G5" s="1662" t="s">
        <v>287</v>
      </c>
      <c r="H5" s="1658" t="s">
        <v>289</v>
      </c>
      <c r="I5" s="1446" t="s">
        <v>290</v>
      </c>
      <c r="J5" s="1658" t="s">
        <v>291</v>
      </c>
      <c r="K5" s="1448" t="s">
        <v>738</v>
      </c>
    </row>
    <row r="6" spans="1:13" s="10" customFormat="1" ht="60" customHeight="1">
      <c r="A6" s="1559"/>
      <c r="B6" s="516" t="s">
        <v>722</v>
      </c>
      <c r="C6" s="527" t="s">
        <v>98</v>
      </c>
      <c r="D6" s="510" t="s">
        <v>739</v>
      </c>
      <c r="E6" s="1863"/>
      <c r="F6" s="1659"/>
      <c r="G6" s="1663"/>
      <c r="H6" s="1864"/>
      <c r="I6" s="1863"/>
      <c r="J6" s="1659"/>
      <c r="K6" s="1862"/>
    </row>
    <row r="7" spans="1:13" s="114" customFormat="1" ht="30" customHeight="1">
      <c r="A7" s="99">
        <v>2019</v>
      </c>
      <c r="B7" s="427">
        <v>5831</v>
      </c>
      <c r="C7" s="426">
        <v>3012</v>
      </c>
      <c r="D7" s="426">
        <v>2819</v>
      </c>
      <c r="E7" s="427">
        <v>1388</v>
      </c>
      <c r="F7" s="427">
        <v>613</v>
      </c>
      <c r="G7" s="427">
        <v>107</v>
      </c>
      <c r="H7" s="427">
        <v>2995</v>
      </c>
      <c r="I7" s="511">
        <v>556</v>
      </c>
      <c r="J7" s="427" t="s">
        <v>160</v>
      </c>
      <c r="K7" s="427">
        <v>172</v>
      </c>
    </row>
    <row r="8" spans="1:13" s="124" customFormat="1" ht="30" customHeight="1">
      <c r="A8" s="99">
        <v>2020</v>
      </c>
      <c r="B8" s="427">
        <v>5425</v>
      </c>
      <c r="C8" s="426">
        <v>2804</v>
      </c>
      <c r="D8" s="426">
        <v>2621</v>
      </c>
      <c r="E8" s="427">
        <v>1349</v>
      </c>
      <c r="F8" s="427">
        <v>571</v>
      </c>
      <c r="G8" s="427">
        <v>103</v>
      </c>
      <c r="H8" s="427">
        <v>2678</v>
      </c>
      <c r="I8" s="427">
        <v>485</v>
      </c>
      <c r="J8" s="427" t="s">
        <v>21</v>
      </c>
      <c r="K8" s="427">
        <v>239</v>
      </c>
    </row>
    <row r="9" spans="1:13" s="173" customFormat="1" ht="30" customHeight="1">
      <c r="A9" s="99">
        <v>2021</v>
      </c>
      <c r="B9" s="128">
        <v>5168</v>
      </c>
      <c r="C9" s="618">
        <v>2662</v>
      </c>
      <c r="D9" s="618">
        <v>2506</v>
      </c>
      <c r="E9" s="128">
        <v>1389</v>
      </c>
      <c r="F9" s="128">
        <v>559</v>
      </c>
      <c r="G9" s="128">
        <v>66</v>
      </c>
      <c r="H9" s="128">
        <v>2545</v>
      </c>
      <c r="I9" s="128">
        <v>377</v>
      </c>
      <c r="J9" s="467" t="s">
        <v>21</v>
      </c>
      <c r="K9" s="128">
        <v>232</v>
      </c>
    </row>
    <row r="10" spans="1:13" s="81" customFormat="1" ht="30" customHeight="1">
      <c r="A10" s="99">
        <v>2022</v>
      </c>
      <c r="B10" s="128">
        <v>4842</v>
      </c>
      <c r="C10" s="618">
        <v>2480</v>
      </c>
      <c r="D10" s="618">
        <v>2362</v>
      </c>
      <c r="E10" s="128">
        <v>1490</v>
      </c>
      <c r="F10" s="128">
        <v>485</v>
      </c>
      <c r="G10" s="128">
        <v>60</v>
      </c>
      <c r="H10" s="128">
        <v>2270</v>
      </c>
      <c r="I10" s="128">
        <v>298</v>
      </c>
      <c r="J10" s="467" t="s">
        <v>160</v>
      </c>
      <c r="K10" s="128">
        <v>239</v>
      </c>
    </row>
    <row r="11" spans="1:13" s="81" customFormat="1" ht="30" customHeight="1">
      <c r="A11" s="99">
        <v>2023</v>
      </c>
      <c r="B11" s="128">
        <v>4531</v>
      </c>
      <c r="C11" s="618">
        <v>2293</v>
      </c>
      <c r="D11" s="618">
        <v>2238</v>
      </c>
      <c r="E11" s="128">
        <v>1568</v>
      </c>
      <c r="F11" s="128">
        <v>426</v>
      </c>
      <c r="G11" s="128">
        <v>61</v>
      </c>
      <c r="H11" s="128">
        <v>1984</v>
      </c>
      <c r="I11" s="128">
        <v>233</v>
      </c>
      <c r="J11" s="467" t="s">
        <v>160</v>
      </c>
      <c r="K11" s="128">
        <v>259</v>
      </c>
    </row>
    <row r="12" spans="1:13" s="81" customFormat="1" ht="30" customHeight="1">
      <c r="A12" s="151">
        <v>2024</v>
      </c>
      <c r="B12" s="1163">
        <f>SUM(C12:D12)</f>
        <v>4407</v>
      </c>
      <c r="C12" s="1164">
        <v>2200</v>
      </c>
      <c r="D12" s="1164">
        <v>2207</v>
      </c>
      <c r="E12" s="1163">
        <v>1665</v>
      </c>
      <c r="F12" s="1163">
        <v>407</v>
      </c>
      <c r="G12" s="1163">
        <v>70</v>
      </c>
      <c r="H12" s="1163">
        <v>1830</v>
      </c>
      <c r="I12" s="1163">
        <v>169</v>
      </c>
      <c r="J12" s="1165" t="s">
        <v>21</v>
      </c>
      <c r="K12" s="1163">
        <v>266</v>
      </c>
    </row>
    <row r="13" spans="1:13" s="71" customFormat="1" ht="30" customHeight="1">
      <c r="A13" s="99" t="s">
        <v>161</v>
      </c>
      <c r="B13" s="1166">
        <f>SUM(C13:D13)</f>
        <v>1417</v>
      </c>
      <c r="C13" s="1166">
        <v>701</v>
      </c>
      <c r="D13" s="1166">
        <v>716</v>
      </c>
      <c r="E13" s="1166">
        <v>641</v>
      </c>
      <c r="F13" s="1166">
        <v>117</v>
      </c>
      <c r="G13" s="1166" t="s">
        <v>21</v>
      </c>
      <c r="H13" s="1166">
        <v>597</v>
      </c>
      <c r="I13" s="1166">
        <v>62</v>
      </c>
      <c r="J13" s="1166" t="s">
        <v>21</v>
      </c>
      <c r="K13" s="1166" t="s">
        <v>21</v>
      </c>
      <c r="L13" s="58"/>
    </row>
    <row r="14" spans="1:13" s="71" customFormat="1" ht="30" customHeight="1">
      <c r="A14" s="99" t="s">
        <v>162</v>
      </c>
      <c r="B14" s="1166">
        <f>SUM(C14:D14)</f>
        <v>17</v>
      </c>
      <c r="C14" s="1166">
        <v>10</v>
      </c>
      <c r="D14" s="1166">
        <v>7</v>
      </c>
      <c r="E14" s="1167" t="s">
        <v>21</v>
      </c>
      <c r="F14" s="1166">
        <v>17</v>
      </c>
      <c r="G14" s="1166" t="s">
        <v>21</v>
      </c>
      <c r="H14" s="1166" t="s">
        <v>21</v>
      </c>
      <c r="I14" s="1166" t="s">
        <v>21</v>
      </c>
      <c r="J14" s="1166" t="s">
        <v>21</v>
      </c>
      <c r="K14" s="1166" t="s">
        <v>21</v>
      </c>
    </row>
    <row r="15" spans="1:13" s="71" customFormat="1" ht="30" customHeight="1">
      <c r="A15" s="99" t="s">
        <v>163</v>
      </c>
      <c r="B15" s="1166" t="s">
        <v>21</v>
      </c>
      <c r="C15" s="1166" t="s">
        <v>21</v>
      </c>
      <c r="D15" s="1166" t="s">
        <v>21</v>
      </c>
      <c r="E15" s="1167" t="s">
        <v>21</v>
      </c>
      <c r="F15" s="1167" t="s">
        <v>21</v>
      </c>
      <c r="G15" s="1166" t="s">
        <v>21</v>
      </c>
      <c r="H15" s="1166" t="s">
        <v>21</v>
      </c>
      <c r="I15" s="1166" t="s">
        <v>21</v>
      </c>
      <c r="J15" s="1166" t="s">
        <v>21</v>
      </c>
      <c r="K15" s="1166" t="s">
        <v>21</v>
      </c>
      <c r="L15" s="58"/>
    </row>
    <row r="16" spans="1:13" s="71" customFormat="1" ht="30" customHeight="1">
      <c r="A16" s="99" t="s">
        <v>164</v>
      </c>
      <c r="B16" s="1166">
        <f>SUM(C16:D16)</f>
        <v>160</v>
      </c>
      <c r="C16" s="1166">
        <v>77</v>
      </c>
      <c r="D16" s="1166">
        <v>83</v>
      </c>
      <c r="E16" s="1166">
        <v>37</v>
      </c>
      <c r="F16" s="1166">
        <v>70</v>
      </c>
      <c r="G16" s="1166" t="s">
        <v>21</v>
      </c>
      <c r="H16" s="1166">
        <v>53</v>
      </c>
      <c r="I16" s="1166" t="s">
        <v>21</v>
      </c>
      <c r="J16" s="1166" t="s">
        <v>21</v>
      </c>
      <c r="K16" s="1166" t="s">
        <v>21</v>
      </c>
      <c r="L16" s="58"/>
    </row>
    <row r="17" spans="1:12" s="71" customFormat="1" ht="30" customHeight="1">
      <c r="A17" s="99" t="s">
        <v>165</v>
      </c>
      <c r="B17" s="1166">
        <f>SUM(C17:D17)</f>
        <v>7</v>
      </c>
      <c r="C17" s="1166">
        <v>3</v>
      </c>
      <c r="D17" s="1166">
        <v>4</v>
      </c>
      <c r="E17" s="1166">
        <v>7</v>
      </c>
      <c r="F17" s="1166" t="s">
        <v>21</v>
      </c>
      <c r="G17" s="1166" t="s">
        <v>21</v>
      </c>
      <c r="H17" s="1166" t="s">
        <v>21</v>
      </c>
      <c r="I17" s="1166" t="s">
        <v>21</v>
      </c>
      <c r="J17" s="1166" t="s">
        <v>21</v>
      </c>
      <c r="K17" s="1166" t="s">
        <v>21</v>
      </c>
      <c r="L17" s="58"/>
    </row>
    <row r="18" spans="1:12" s="71" customFormat="1" ht="30" customHeight="1">
      <c r="A18" s="99" t="s">
        <v>166</v>
      </c>
      <c r="B18" s="1166" t="s">
        <v>21</v>
      </c>
      <c r="C18" s="1166" t="s">
        <v>21</v>
      </c>
      <c r="D18" s="1166" t="s">
        <v>21</v>
      </c>
      <c r="E18" s="1166" t="s">
        <v>21</v>
      </c>
      <c r="F18" s="1166" t="s">
        <v>21</v>
      </c>
      <c r="G18" s="1166" t="s">
        <v>21</v>
      </c>
      <c r="H18" s="1166" t="s">
        <v>21</v>
      </c>
      <c r="I18" s="1166" t="s">
        <v>21</v>
      </c>
      <c r="J18" s="1166" t="s">
        <v>21</v>
      </c>
      <c r="K18" s="1166" t="s">
        <v>21</v>
      </c>
    </row>
    <row r="19" spans="1:12" s="71" customFormat="1" ht="30" customHeight="1">
      <c r="A19" s="99" t="s">
        <v>167</v>
      </c>
      <c r="B19" s="1166" t="s">
        <v>21</v>
      </c>
      <c r="C19" s="1166" t="s">
        <v>21</v>
      </c>
      <c r="D19" s="1166" t="s">
        <v>21</v>
      </c>
      <c r="E19" s="1166" t="s">
        <v>21</v>
      </c>
      <c r="F19" s="1166" t="s">
        <v>21</v>
      </c>
      <c r="G19" s="1166" t="s">
        <v>21</v>
      </c>
      <c r="H19" s="1166" t="s">
        <v>21</v>
      </c>
      <c r="I19" s="1166" t="s">
        <v>21</v>
      </c>
      <c r="J19" s="1166" t="s">
        <v>21</v>
      </c>
      <c r="K19" s="1166" t="s">
        <v>21</v>
      </c>
    </row>
    <row r="20" spans="1:12" s="71" customFormat="1" ht="30" customHeight="1">
      <c r="A20" s="99" t="s">
        <v>168</v>
      </c>
      <c r="B20" s="1166">
        <f>SUM(C20:D20)</f>
        <v>245</v>
      </c>
      <c r="C20" s="1166">
        <v>115</v>
      </c>
      <c r="D20" s="1166">
        <v>130</v>
      </c>
      <c r="E20" s="1168">
        <v>223</v>
      </c>
      <c r="F20" s="1166" t="s">
        <v>21</v>
      </c>
      <c r="G20" s="1166" t="s">
        <v>21</v>
      </c>
      <c r="H20" s="1166">
        <v>22</v>
      </c>
      <c r="I20" s="1166" t="s">
        <v>21</v>
      </c>
      <c r="J20" s="1166" t="s">
        <v>21</v>
      </c>
      <c r="K20" s="1166" t="s">
        <v>21</v>
      </c>
      <c r="L20" s="58"/>
    </row>
    <row r="21" spans="1:12" s="71" customFormat="1" ht="30" customHeight="1">
      <c r="A21" s="99" t="s">
        <v>169</v>
      </c>
      <c r="B21" s="1166">
        <f>SUM(C21:D21)</f>
        <v>2118</v>
      </c>
      <c r="C21" s="1166">
        <v>1087</v>
      </c>
      <c r="D21" s="1166">
        <v>1031</v>
      </c>
      <c r="E21" s="1166">
        <v>704</v>
      </c>
      <c r="F21" s="1166">
        <v>109</v>
      </c>
      <c r="G21" s="1166">
        <v>70</v>
      </c>
      <c r="H21" s="1166">
        <v>1146</v>
      </c>
      <c r="I21" s="1166">
        <v>89</v>
      </c>
      <c r="J21" s="1166" t="s">
        <v>21</v>
      </c>
      <c r="K21" s="1166" t="s">
        <v>21</v>
      </c>
      <c r="L21" s="58"/>
    </row>
    <row r="22" spans="1:12" s="71" customFormat="1" ht="30" customHeight="1">
      <c r="A22" s="99" t="s">
        <v>170</v>
      </c>
      <c r="B22" s="1166">
        <f>SUM(C22:D22)</f>
        <v>135</v>
      </c>
      <c r="C22" s="1166">
        <v>63</v>
      </c>
      <c r="D22" s="1166">
        <v>72</v>
      </c>
      <c r="E22" s="1169">
        <v>19</v>
      </c>
      <c r="F22" s="1166">
        <v>94</v>
      </c>
      <c r="G22" s="1166" t="s">
        <v>21</v>
      </c>
      <c r="H22" s="1166">
        <v>12</v>
      </c>
      <c r="I22" s="1166">
        <v>10</v>
      </c>
      <c r="J22" s="1166" t="s">
        <v>21</v>
      </c>
      <c r="K22" s="1166" t="s">
        <v>21</v>
      </c>
    </row>
    <row r="23" spans="1:12" s="71" customFormat="1" ht="30" customHeight="1">
      <c r="A23" s="99" t="s">
        <v>171</v>
      </c>
      <c r="B23" s="1166">
        <f>SUM(C23:D23)</f>
        <v>34</v>
      </c>
      <c r="C23" s="1166">
        <v>12</v>
      </c>
      <c r="D23" s="1166">
        <v>22</v>
      </c>
      <c r="E23" s="1166">
        <v>34</v>
      </c>
      <c r="F23" s="1166" t="s">
        <v>21</v>
      </c>
      <c r="G23" s="1166" t="s">
        <v>21</v>
      </c>
      <c r="H23" s="1166" t="s">
        <v>21</v>
      </c>
      <c r="I23" s="1168" t="s">
        <v>21</v>
      </c>
      <c r="J23" s="1166" t="s">
        <v>21</v>
      </c>
      <c r="K23" s="1166" t="s">
        <v>21</v>
      </c>
      <c r="L23" s="58"/>
    </row>
    <row r="24" spans="1:12" s="173" customFormat="1" ht="30" customHeight="1">
      <c r="A24" s="188" t="s">
        <v>172</v>
      </c>
      <c r="B24" s="1170">
        <f>SUM(C24:D24)</f>
        <v>274</v>
      </c>
      <c r="C24" s="1170">
        <v>132</v>
      </c>
      <c r="D24" s="1170">
        <v>142</v>
      </c>
      <c r="E24" s="1170" t="s">
        <v>21</v>
      </c>
      <c r="F24" s="1170" t="s">
        <v>21</v>
      </c>
      <c r="G24" s="1170" t="s">
        <v>21</v>
      </c>
      <c r="H24" s="1170" t="s">
        <v>21</v>
      </c>
      <c r="I24" s="1170">
        <v>8</v>
      </c>
      <c r="J24" s="1170" t="s">
        <v>21</v>
      </c>
      <c r="K24" s="1171">
        <v>266</v>
      </c>
      <c r="L24" s="58"/>
    </row>
    <row r="25" spans="1:12" s="112" customFormat="1" ht="17.25" customHeight="1">
      <c r="A25" s="1223" t="s">
        <v>769</v>
      </c>
      <c r="B25" s="1223"/>
      <c r="C25" s="1223"/>
      <c r="D25" s="183"/>
      <c r="E25" s="192"/>
      <c r="F25" s="192"/>
      <c r="G25" s="192"/>
      <c r="H25" s="192"/>
      <c r="I25" s="154"/>
      <c r="J25" s="192"/>
      <c r="K25" s="154"/>
    </row>
    <row r="26" spans="1:12" s="333" customFormat="1" ht="30" customHeight="1">
      <c r="A26" s="331"/>
      <c r="B26" s="154"/>
      <c r="C26" s="183"/>
      <c r="D26" s="183"/>
      <c r="E26" s="192"/>
      <c r="F26" s="192"/>
      <c r="G26" s="192"/>
      <c r="H26" s="192"/>
      <c r="I26" s="154"/>
      <c r="J26" s="192"/>
      <c r="K26" s="154"/>
    </row>
    <row r="27" spans="1:12">
      <c r="D27" s="9"/>
      <c r="E27" s="9"/>
      <c r="F27" s="9"/>
      <c r="G27" s="9"/>
      <c r="K27" s="9"/>
    </row>
  </sheetData>
  <mergeCells count="14">
    <mergeCell ref="A1:C1"/>
    <mergeCell ref="A25:C25"/>
    <mergeCell ref="A4:A6"/>
    <mergeCell ref="J5:J6"/>
    <mergeCell ref="K5:K6"/>
    <mergeCell ref="G5:G6"/>
    <mergeCell ref="I5:I6"/>
    <mergeCell ref="E5:E6"/>
    <mergeCell ref="F5:F6"/>
    <mergeCell ref="H5:H6"/>
    <mergeCell ref="B4:K4"/>
    <mergeCell ref="B5:D5"/>
    <mergeCell ref="G3:K3"/>
    <mergeCell ref="A2:K2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1" orientation="portrait" r:id="rId1"/>
  <headerFooter alignWithMargins="0"/>
  <ignoredErrors>
    <ignoredError sqref="B12:B23" formulaRange="1"/>
  </ignoredError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tabColor rgb="FF00B050"/>
  </sheetPr>
  <dimension ref="A1:L25"/>
  <sheetViews>
    <sheetView view="pageBreakPreview" zoomScaleNormal="100" zoomScaleSheetLayoutView="100" workbookViewId="0">
      <selection activeCell="A2" sqref="A2:I2"/>
    </sheetView>
  </sheetViews>
  <sheetFormatPr defaultRowHeight="13.5"/>
  <cols>
    <col min="1" max="1" width="10.109375" style="1" customWidth="1"/>
    <col min="2" max="2" width="7.33203125" style="1" customWidth="1"/>
    <col min="3" max="3" width="6.88671875" style="1" customWidth="1"/>
    <col min="4" max="4" width="11" style="1" customWidth="1"/>
    <col min="5" max="5" width="11.21875" style="1" customWidth="1"/>
    <col min="6" max="6" width="6.77734375" style="1" customWidth="1"/>
    <col min="7" max="7" width="6.33203125" style="1" customWidth="1"/>
    <col min="8" max="8" width="8.88671875" style="1" customWidth="1"/>
    <col min="9" max="9" width="10.44140625" style="1" customWidth="1"/>
    <col min="10" max="12" width="8.88671875" style="2" hidden="1" customWidth="1"/>
    <col min="13" max="16384" width="8.88671875" style="2"/>
  </cols>
  <sheetData>
    <row r="1" spans="1:11" s="18" customFormat="1" ht="16.5" customHeight="1">
      <c r="B1" s="15"/>
      <c r="C1" s="16"/>
      <c r="D1" s="16"/>
      <c r="E1" s="16"/>
      <c r="F1" s="16"/>
      <c r="G1" s="1324" t="s">
        <v>379</v>
      </c>
      <c r="H1" s="1324"/>
      <c r="I1" s="1324"/>
    </row>
    <row r="2" spans="1:11" s="3" customFormat="1" ht="45.75" customHeight="1">
      <c r="A2" s="1210" t="s">
        <v>661</v>
      </c>
      <c r="B2" s="1210"/>
      <c r="C2" s="1210"/>
      <c r="D2" s="1210"/>
      <c r="E2" s="1210"/>
      <c r="F2" s="1210"/>
      <c r="G2" s="1210"/>
      <c r="H2" s="1210"/>
      <c r="I2" s="1210"/>
    </row>
    <row r="3" spans="1:11" s="4" customFormat="1" ht="16.5" customHeight="1">
      <c r="A3" s="78" t="s">
        <v>65</v>
      </c>
      <c r="B3" s="78"/>
      <c r="C3" s="78"/>
      <c r="D3" s="80"/>
      <c r="E3" s="80"/>
      <c r="F3" s="80"/>
      <c r="G3" s="1664" t="s">
        <v>825</v>
      </c>
      <c r="H3" s="1664"/>
      <c r="I3" s="1664"/>
      <c r="J3" s="1664"/>
      <c r="K3" s="1664"/>
    </row>
    <row r="4" spans="1:11" s="10" customFormat="1" ht="35.25" customHeight="1">
      <c r="A4" s="1212" t="s">
        <v>460</v>
      </c>
      <c r="B4" s="1218" t="s">
        <v>278</v>
      </c>
      <c r="C4" s="1219"/>
      <c r="D4" s="1219"/>
      <c r="E4" s="1219"/>
      <c r="F4" s="1219"/>
      <c r="G4" s="1219"/>
      <c r="H4" s="1222"/>
      <c r="I4" s="1222"/>
    </row>
    <row r="5" spans="1:11" s="10" customFormat="1" ht="32.25" customHeight="1">
      <c r="A5" s="1614"/>
      <c r="B5" s="1418" t="s">
        <v>159</v>
      </c>
      <c r="C5" s="1418" t="s">
        <v>155</v>
      </c>
      <c r="D5" s="1617" t="s">
        <v>285</v>
      </c>
      <c r="E5" s="1871" t="s">
        <v>283</v>
      </c>
      <c r="F5" s="1617" t="s">
        <v>288</v>
      </c>
      <c r="G5" s="1418" t="s">
        <v>284</v>
      </c>
      <c r="H5" s="1869" t="s">
        <v>475</v>
      </c>
      <c r="I5" s="1869" t="s">
        <v>292</v>
      </c>
    </row>
    <row r="6" spans="1:11" s="10" customFormat="1" ht="55.5" customHeight="1">
      <c r="A6" s="1288"/>
      <c r="B6" s="1405"/>
      <c r="C6" s="1405"/>
      <c r="D6" s="1285"/>
      <c r="E6" s="1872"/>
      <c r="F6" s="1873"/>
      <c r="G6" s="1405"/>
      <c r="H6" s="1870"/>
      <c r="I6" s="1870"/>
    </row>
    <row r="7" spans="1:11" s="116" customFormat="1" ht="30" customHeight="1">
      <c r="A7" s="99">
        <v>2019</v>
      </c>
      <c r="B7" s="210">
        <v>126</v>
      </c>
      <c r="C7" s="210">
        <v>24</v>
      </c>
      <c r="D7" s="210">
        <v>9</v>
      </c>
      <c r="E7" s="210">
        <v>2</v>
      </c>
      <c r="F7" s="210">
        <v>51</v>
      </c>
      <c r="G7" s="210">
        <v>39</v>
      </c>
      <c r="H7" s="129" t="s">
        <v>160</v>
      </c>
      <c r="I7" s="210">
        <v>1</v>
      </c>
    </row>
    <row r="8" spans="1:11" s="124" customFormat="1" ht="30" customHeight="1">
      <c r="A8" s="99">
        <v>2020</v>
      </c>
      <c r="B8" s="210">
        <v>121</v>
      </c>
      <c r="C8" s="210">
        <v>26</v>
      </c>
      <c r="D8" s="210">
        <v>9</v>
      </c>
      <c r="E8" s="210">
        <v>2</v>
      </c>
      <c r="F8" s="210">
        <v>44</v>
      </c>
      <c r="G8" s="210">
        <v>38</v>
      </c>
      <c r="H8" s="129" t="s">
        <v>160</v>
      </c>
      <c r="I8" s="210">
        <v>2</v>
      </c>
    </row>
    <row r="9" spans="1:11" s="173" customFormat="1" ht="30" customHeight="1">
      <c r="A9" s="99">
        <v>2021</v>
      </c>
      <c r="B9" s="128">
        <v>117</v>
      </c>
      <c r="C9" s="128">
        <v>29</v>
      </c>
      <c r="D9" s="128">
        <v>9</v>
      </c>
      <c r="E9" s="128">
        <v>1</v>
      </c>
      <c r="F9" s="128">
        <v>44</v>
      </c>
      <c r="G9" s="128">
        <v>32</v>
      </c>
      <c r="H9" s="468" t="s">
        <v>21</v>
      </c>
      <c r="I9" s="128">
        <v>2</v>
      </c>
    </row>
    <row r="10" spans="1:11" s="81" customFormat="1" ht="30" customHeight="1">
      <c r="A10" s="99">
        <v>2022</v>
      </c>
      <c r="B10" s="128">
        <v>112</v>
      </c>
      <c r="C10" s="128">
        <v>33</v>
      </c>
      <c r="D10" s="128">
        <v>9</v>
      </c>
      <c r="E10" s="128">
        <v>1</v>
      </c>
      <c r="F10" s="128">
        <v>41</v>
      </c>
      <c r="G10" s="128">
        <v>26</v>
      </c>
      <c r="H10" s="468" t="s">
        <v>160</v>
      </c>
      <c r="I10" s="128">
        <v>2</v>
      </c>
    </row>
    <row r="11" spans="1:11" s="81" customFormat="1" ht="30" customHeight="1">
      <c r="A11" s="99">
        <v>2023</v>
      </c>
      <c r="B11" s="128">
        <v>104</v>
      </c>
      <c r="C11" s="128">
        <v>35</v>
      </c>
      <c r="D11" s="128">
        <v>9</v>
      </c>
      <c r="E11" s="128">
        <v>1</v>
      </c>
      <c r="F11" s="128">
        <v>35</v>
      </c>
      <c r="G11" s="128">
        <v>22</v>
      </c>
      <c r="H11" s="468" t="s">
        <v>160</v>
      </c>
      <c r="I11" s="128">
        <v>2</v>
      </c>
    </row>
    <row r="12" spans="1:11" s="81" customFormat="1" ht="30" customHeight="1">
      <c r="A12" s="127">
        <v>2024</v>
      </c>
      <c r="B12" s="304">
        <f>SUM(C12:I12)</f>
        <v>96</v>
      </c>
      <c r="C12" s="304">
        <v>40</v>
      </c>
      <c r="D12" s="304">
        <v>9</v>
      </c>
      <c r="E12" s="304">
        <v>1</v>
      </c>
      <c r="F12" s="304">
        <v>30</v>
      </c>
      <c r="G12" s="304">
        <v>14</v>
      </c>
      <c r="H12" s="304" t="s">
        <v>21</v>
      </c>
      <c r="I12" s="304">
        <v>2</v>
      </c>
    </row>
    <row r="13" spans="1:11" s="71" customFormat="1" ht="30" customHeight="1">
      <c r="A13" s="99" t="s">
        <v>161</v>
      </c>
      <c r="B13" s="1172">
        <f>SUM(C13:I13)</f>
        <v>31</v>
      </c>
      <c r="C13" s="1173">
        <v>13</v>
      </c>
      <c r="D13" s="1173">
        <v>3</v>
      </c>
      <c r="E13" s="1172" t="s">
        <v>160</v>
      </c>
      <c r="F13" s="1173">
        <v>10</v>
      </c>
      <c r="G13" s="1173">
        <v>5</v>
      </c>
      <c r="H13" s="1172" t="s">
        <v>160</v>
      </c>
      <c r="I13" s="1172" t="s">
        <v>160</v>
      </c>
    </row>
    <row r="14" spans="1:11" s="71" customFormat="1" ht="30" customHeight="1">
      <c r="A14" s="99" t="s">
        <v>162</v>
      </c>
      <c r="B14" s="1172">
        <f t="shared" ref="B14:B24" si="0">SUM(C14:I14)</f>
        <v>1</v>
      </c>
      <c r="C14" s="1172" t="s">
        <v>160</v>
      </c>
      <c r="D14" s="1174">
        <v>1</v>
      </c>
      <c r="E14" s="1172" t="s">
        <v>160</v>
      </c>
      <c r="F14" s="1172" t="s">
        <v>160</v>
      </c>
      <c r="G14" s="1172" t="s">
        <v>160</v>
      </c>
      <c r="H14" s="1172" t="s">
        <v>160</v>
      </c>
      <c r="I14" s="1172" t="s">
        <v>160</v>
      </c>
    </row>
    <row r="15" spans="1:11" s="71" customFormat="1" ht="30" customHeight="1">
      <c r="A15" s="99" t="s">
        <v>163</v>
      </c>
      <c r="B15" s="1172" t="s">
        <v>160</v>
      </c>
      <c r="C15" s="1172" t="s">
        <v>160</v>
      </c>
      <c r="D15" s="1172" t="s">
        <v>160</v>
      </c>
      <c r="E15" s="1172" t="s">
        <v>160</v>
      </c>
      <c r="F15" s="1172" t="s">
        <v>160</v>
      </c>
      <c r="G15" s="1172" t="s">
        <v>160</v>
      </c>
      <c r="H15" s="1172" t="s">
        <v>160</v>
      </c>
      <c r="I15" s="1172" t="s">
        <v>160</v>
      </c>
    </row>
    <row r="16" spans="1:11" s="71" customFormat="1" ht="30" customHeight="1">
      <c r="A16" s="99" t="s">
        <v>164</v>
      </c>
      <c r="B16" s="1172">
        <f t="shared" si="0"/>
        <v>2</v>
      </c>
      <c r="C16" s="1175">
        <v>1</v>
      </c>
      <c r="D16" s="1174">
        <v>1</v>
      </c>
      <c r="E16" s="1172" t="s">
        <v>160</v>
      </c>
      <c r="F16" s="1174" t="s">
        <v>21</v>
      </c>
      <c r="G16" s="1172" t="s">
        <v>160</v>
      </c>
      <c r="H16" s="1172" t="s">
        <v>160</v>
      </c>
      <c r="I16" s="1172" t="s">
        <v>160</v>
      </c>
    </row>
    <row r="17" spans="1:9" s="71" customFormat="1" ht="30" customHeight="1">
      <c r="A17" s="99" t="s">
        <v>165</v>
      </c>
      <c r="B17" s="1172">
        <f t="shared" si="0"/>
        <v>1</v>
      </c>
      <c r="C17" s="1174">
        <v>1</v>
      </c>
      <c r="D17" s="1172" t="s">
        <v>160</v>
      </c>
      <c r="E17" s="1172" t="s">
        <v>160</v>
      </c>
      <c r="F17" s="1172" t="s">
        <v>160</v>
      </c>
      <c r="G17" s="1172" t="s">
        <v>160</v>
      </c>
      <c r="H17" s="1172" t="s">
        <v>160</v>
      </c>
      <c r="I17" s="1172" t="s">
        <v>160</v>
      </c>
    </row>
    <row r="18" spans="1:9" s="71" customFormat="1" ht="30" customHeight="1">
      <c r="A18" s="99" t="s">
        <v>166</v>
      </c>
      <c r="B18" s="1172">
        <f t="shared" si="0"/>
        <v>0</v>
      </c>
      <c r="C18" s="1172" t="s">
        <v>160</v>
      </c>
      <c r="D18" s="1172" t="s">
        <v>160</v>
      </c>
      <c r="E18" s="1172" t="s">
        <v>160</v>
      </c>
      <c r="F18" s="1172" t="s">
        <v>160</v>
      </c>
      <c r="G18" s="1172" t="s">
        <v>160</v>
      </c>
      <c r="H18" s="1172" t="s">
        <v>160</v>
      </c>
      <c r="I18" s="1172" t="s">
        <v>160</v>
      </c>
    </row>
    <row r="19" spans="1:9" s="71" customFormat="1" ht="30" customHeight="1">
      <c r="A19" s="99" t="s">
        <v>167</v>
      </c>
      <c r="B19" s="1172">
        <f t="shared" si="0"/>
        <v>0</v>
      </c>
      <c r="C19" s="1172" t="s">
        <v>160</v>
      </c>
      <c r="D19" s="1172" t="s">
        <v>160</v>
      </c>
      <c r="E19" s="1172" t="s">
        <v>160</v>
      </c>
      <c r="F19" s="1172" t="s">
        <v>160</v>
      </c>
      <c r="G19" s="1172" t="s">
        <v>160</v>
      </c>
      <c r="H19" s="1172" t="s">
        <v>160</v>
      </c>
      <c r="I19" s="1172" t="s">
        <v>160</v>
      </c>
    </row>
    <row r="20" spans="1:9" s="71" customFormat="1" ht="30" customHeight="1">
      <c r="A20" s="99" t="s">
        <v>168</v>
      </c>
      <c r="B20" s="1172">
        <f t="shared" si="0"/>
        <v>6</v>
      </c>
      <c r="C20" s="1175">
        <v>5</v>
      </c>
      <c r="D20" s="1172" t="s">
        <v>160</v>
      </c>
      <c r="E20" s="1172" t="s">
        <v>160</v>
      </c>
      <c r="F20" s="1174">
        <v>1</v>
      </c>
      <c r="G20" s="1172" t="s">
        <v>160</v>
      </c>
      <c r="H20" s="1172" t="s">
        <v>160</v>
      </c>
      <c r="I20" s="1172" t="s">
        <v>160</v>
      </c>
    </row>
    <row r="21" spans="1:9" s="71" customFormat="1" ht="30" customHeight="1">
      <c r="A21" s="99" t="s">
        <v>169</v>
      </c>
      <c r="B21" s="1172">
        <f t="shared" si="0"/>
        <v>47</v>
      </c>
      <c r="C21" s="1174">
        <v>18</v>
      </c>
      <c r="D21" s="1174">
        <v>3</v>
      </c>
      <c r="E21" s="1176">
        <v>1</v>
      </c>
      <c r="F21" s="1174">
        <v>18</v>
      </c>
      <c r="G21" s="1174">
        <v>7</v>
      </c>
      <c r="H21" s="1172" t="s">
        <v>160</v>
      </c>
      <c r="I21" s="1172" t="s">
        <v>160</v>
      </c>
    </row>
    <row r="22" spans="1:9" s="71" customFormat="1" ht="30" customHeight="1">
      <c r="A22" s="99" t="s">
        <v>170</v>
      </c>
      <c r="B22" s="1172">
        <f t="shared" si="0"/>
        <v>4</v>
      </c>
      <c r="C22" s="1174">
        <v>1</v>
      </c>
      <c r="D22" s="1174">
        <v>1</v>
      </c>
      <c r="E22" s="1172" t="s">
        <v>160</v>
      </c>
      <c r="F22" s="1174">
        <v>1</v>
      </c>
      <c r="G22" s="1174">
        <v>1</v>
      </c>
      <c r="H22" s="1172" t="s">
        <v>160</v>
      </c>
      <c r="I22" s="1172" t="s">
        <v>160</v>
      </c>
    </row>
    <row r="23" spans="1:9" s="71" customFormat="1" ht="30" customHeight="1">
      <c r="A23" s="99" t="s">
        <v>171</v>
      </c>
      <c r="B23" s="1172">
        <f t="shared" si="0"/>
        <v>1</v>
      </c>
      <c r="C23" s="1174">
        <v>1</v>
      </c>
      <c r="D23" s="1172" t="s">
        <v>160</v>
      </c>
      <c r="E23" s="1172" t="s">
        <v>160</v>
      </c>
      <c r="F23" s="1172" t="s">
        <v>160</v>
      </c>
      <c r="G23" s="1172" t="s">
        <v>160</v>
      </c>
      <c r="H23" s="1172" t="s">
        <v>160</v>
      </c>
      <c r="I23" s="1172" t="s">
        <v>160</v>
      </c>
    </row>
    <row r="24" spans="1:9" s="112" customFormat="1" ht="30" customHeight="1">
      <c r="A24" s="188" t="s">
        <v>172</v>
      </c>
      <c r="B24" s="1177">
        <f t="shared" si="0"/>
        <v>3</v>
      </c>
      <c r="C24" s="1178" t="s">
        <v>160</v>
      </c>
      <c r="D24" s="1178" t="s">
        <v>160</v>
      </c>
      <c r="E24" s="1178" t="s">
        <v>160</v>
      </c>
      <c r="F24" s="1178" t="s">
        <v>160</v>
      </c>
      <c r="G24" s="1179">
        <v>1</v>
      </c>
      <c r="H24" s="1178" t="s">
        <v>160</v>
      </c>
      <c r="I24" s="1179">
        <v>2</v>
      </c>
    </row>
    <row r="25" spans="1:9" s="71" customFormat="1">
      <c r="A25" s="1223" t="s">
        <v>770</v>
      </c>
      <c r="B25" s="1223"/>
      <c r="C25" s="1223"/>
      <c r="D25" s="169"/>
      <c r="E25" s="171"/>
      <c r="F25" s="171"/>
      <c r="G25" s="171"/>
      <c r="H25" s="171"/>
      <c r="I25" s="171"/>
    </row>
  </sheetData>
  <mergeCells count="14">
    <mergeCell ref="G1:I1"/>
    <mergeCell ref="A25:C25"/>
    <mergeCell ref="A2:I2"/>
    <mergeCell ref="I5:I6"/>
    <mergeCell ref="G5:G6"/>
    <mergeCell ref="A4:A6"/>
    <mergeCell ref="C5:C6"/>
    <mergeCell ref="E5:E6"/>
    <mergeCell ref="H5:H6"/>
    <mergeCell ref="D5:D6"/>
    <mergeCell ref="F5:F6"/>
    <mergeCell ref="B5:B6"/>
    <mergeCell ref="B4:I4"/>
    <mergeCell ref="G3:K3"/>
  </mergeCells>
  <phoneticPr fontId="6" type="noConversion"/>
  <pageMargins left="1.0629921259842521" right="1.0629921259842521" top="1.0236220472440944" bottom="1.6141732283464567" header="0.39370078740157483" footer="0.39370078740157483"/>
  <pageSetup paperSize="9" scale="82"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tabColor rgb="FF00B050"/>
  </sheetPr>
  <dimension ref="A1:L12"/>
  <sheetViews>
    <sheetView view="pageBreakPreview" zoomScaleNormal="100" zoomScaleSheetLayoutView="100" workbookViewId="0">
      <selection activeCell="A2" sqref="A2:L2"/>
    </sheetView>
  </sheetViews>
  <sheetFormatPr defaultRowHeight="13.5"/>
  <cols>
    <col min="1" max="1" width="5.21875" customWidth="1"/>
    <col min="2" max="12" width="6.33203125" customWidth="1"/>
  </cols>
  <sheetData>
    <row r="1" spans="1:12" ht="25.5" customHeight="1">
      <c r="A1" s="509" t="s">
        <v>379</v>
      </c>
      <c r="B1" s="512"/>
      <c r="C1" s="512"/>
      <c r="D1" s="103"/>
      <c r="E1" s="103"/>
      <c r="F1" s="103"/>
      <c r="G1" s="103"/>
      <c r="H1" s="103"/>
      <c r="I1" s="103"/>
      <c r="J1" s="103"/>
      <c r="K1" s="103"/>
      <c r="L1" s="103"/>
    </row>
    <row r="2" spans="1:12" ht="35.25" customHeight="1">
      <c r="A2" s="1538" t="s">
        <v>659</v>
      </c>
      <c r="B2" s="1538"/>
      <c r="C2" s="1538"/>
      <c r="D2" s="1538"/>
      <c r="E2" s="1538"/>
      <c r="F2" s="1538"/>
      <c r="G2" s="1538"/>
      <c r="H2" s="1538"/>
      <c r="I2" s="1538"/>
      <c r="J2" s="1538"/>
      <c r="K2" s="1538"/>
      <c r="L2" s="1538"/>
    </row>
    <row r="3" spans="1:12" ht="16.5" customHeight="1">
      <c r="A3" s="1874" t="s">
        <v>146</v>
      </c>
      <c r="B3" s="1874"/>
      <c r="C3" s="28"/>
      <c r="D3" s="28"/>
      <c r="E3" s="28"/>
      <c r="F3" s="28"/>
      <c r="G3" s="28"/>
      <c r="H3" s="28"/>
      <c r="I3" s="28"/>
      <c r="J3" s="1664" t="s">
        <v>38</v>
      </c>
      <c r="K3" s="1664"/>
      <c r="L3" s="1664"/>
    </row>
    <row r="4" spans="1:12" ht="25.5" customHeight="1">
      <c r="A4" s="1875" t="s">
        <v>296</v>
      </c>
      <c r="B4" s="1877" t="s">
        <v>294</v>
      </c>
      <c r="C4" s="1878"/>
      <c r="D4" s="1878"/>
      <c r="E4" s="1879" t="s">
        <v>295</v>
      </c>
      <c r="F4" s="1880"/>
      <c r="G4" s="1880"/>
      <c r="H4" s="1880"/>
      <c r="I4" s="1880"/>
      <c r="J4" s="1880"/>
      <c r="K4" s="1880"/>
      <c r="L4" s="1880"/>
    </row>
    <row r="5" spans="1:12" ht="57.75" customHeight="1">
      <c r="A5" s="1876"/>
      <c r="B5" s="528" t="s">
        <v>293</v>
      </c>
      <c r="C5" s="233" t="s">
        <v>74</v>
      </c>
      <c r="D5" s="233" t="s">
        <v>23</v>
      </c>
      <c r="E5" s="528" t="s">
        <v>293</v>
      </c>
      <c r="F5" s="518" t="s">
        <v>48</v>
      </c>
      <c r="G5" s="518" t="s">
        <v>40</v>
      </c>
      <c r="H5" s="518" t="s">
        <v>41</v>
      </c>
      <c r="I5" s="518" t="s">
        <v>42</v>
      </c>
      <c r="J5" s="518" t="s">
        <v>43</v>
      </c>
      <c r="K5" s="517" t="s">
        <v>217</v>
      </c>
      <c r="L5" s="517" t="s">
        <v>218</v>
      </c>
    </row>
    <row r="6" spans="1:12" ht="36.75" customHeight="1">
      <c r="A6" s="469">
        <v>2019</v>
      </c>
      <c r="B6" s="470">
        <v>69715</v>
      </c>
      <c r="C6" s="470">
        <v>41451</v>
      </c>
      <c r="D6" s="470">
        <v>28264</v>
      </c>
      <c r="E6" s="471">
        <v>69715</v>
      </c>
      <c r="F6" s="515">
        <v>12835</v>
      </c>
      <c r="G6" s="515">
        <v>18607</v>
      </c>
      <c r="H6" s="515">
        <v>8312</v>
      </c>
      <c r="I6" s="515">
        <v>10960</v>
      </c>
      <c r="J6" s="515">
        <v>13931</v>
      </c>
      <c r="K6" s="515">
        <v>4351</v>
      </c>
      <c r="L6" s="515">
        <v>719</v>
      </c>
    </row>
    <row r="7" spans="1:12" ht="36.75" customHeight="1">
      <c r="A7" s="472">
        <v>2020</v>
      </c>
      <c r="B7" s="471">
        <v>71616</v>
      </c>
      <c r="C7" s="471">
        <v>42576</v>
      </c>
      <c r="D7" s="471">
        <v>29040</v>
      </c>
      <c r="E7" s="471">
        <v>71616</v>
      </c>
      <c r="F7" s="515">
        <v>11184</v>
      </c>
      <c r="G7" s="515">
        <v>20562</v>
      </c>
      <c r="H7" s="515">
        <v>8323</v>
      </c>
      <c r="I7" s="515">
        <v>10893</v>
      </c>
      <c r="J7" s="515">
        <v>14518</v>
      </c>
      <c r="K7" s="515">
        <v>5248</v>
      </c>
      <c r="L7" s="515">
        <v>888</v>
      </c>
    </row>
    <row r="8" spans="1:12" ht="36.75" customHeight="1">
      <c r="A8" s="472">
        <v>2021</v>
      </c>
      <c r="B8" s="471">
        <v>74006</v>
      </c>
      <c r="C8" s="471">
        <v>43932</v>
      </c>
      <c r="D8" s="471">
        <v>30074</v>
      </c>
      <c r="E8" s="471">
        <v>74006</v>
      </c>
      <c r="F8" s="515">
        <v>10063</v>
      </c>
      <c r="G8" s="515">
        <v>21825</v>
      </c>
      <c r="H8" s="515">
        <v>8656</v>
      </c>
      <c r="I8" s="515">
        <v>11060</v>
      </c>
      <c r="J8" s="515">
        <v>15102</v>
      </c>
      <c r="K8" s="515">
        <v>6219</v>
      </c>
      <c r="L8" s="515">
        <v>1081</v>
      </c>
    </row>
    <row r="9" spans="1:12" ht="36.75" customHeight="1">
      <c r="A9" s="619">
        <v>2022</v>
      </c>
      <c r="B9" s="620">
        <v>74655</v>
      </c>
      <c r="C9" s="621">
        <v>44052</v>
      </c>
      <c r="D9" s="621">
        <v>30603</v>
      </c>
      <c r="E9" s="622">
        <v>74655</v>
      </c>
      <c r="F9" s="623">
        <v>8987</v>
      </c>
      <c r="G9" s="623">
        <v>22488</v>
      </c>
      <c r="H9" s="623">
        <v>9216</v>
      </c>
      <c r="I9" s="623">
        <v>11002</v>
      </c>
      <c r="J9" s="623">
        <v>14991</v>
      </c>
      <c r="K9" s="623">
        <v>6807</v>
      </c>
      <c r="L9" s="623">
        <v>1164</v>
      </c>
    </row>
    <row r="10" spans="1:12" s="103" customFormat="1" ht="36.75" customHeight="1">
      <c r="A10" s="472">
        <v>2023</v>
      </c>
      <c r="B10" s="670">
        <v>77753</v>
      </c>
      <c r="C10" s="470">
        <v>45748</v>
      </c>
      <c r="D10" s="470">
        <v>32005</v>
      </c>
      <c r="E10" s="471">
        <v>77753</v>
      </c>
      <c r="F10" s="642">
        <v>8032</v>
      </c>
      <c r="G10" s="642">
        <v>22655</v>
      </c>
      <c r="H10" s="642">
        <v>10666</v>
      </c>
      <c r="I10" s="642">
        <v>11441</v>
      </c>
      <c r="J10" s="642">
        <v>15644</v>
      </c>
      <c r="K10" s="642">
        <v>7874</v>
      </c>
      <c r="L10" s="642">
        <v>1441</v>
      </c>
    </row>
    <row r="11" spans="1:12" s="103" customFormat="1" ht="36.75" customHeight="1">
      <c r="A11" s="473">
        <v>2024</v>
      </c>
      <c r="B11" s="1150">
        <v>79880</v>
      </c>
      <c r="C11" s="1151">
        <v>46879</v>
      </c>
      <c r="D11" s="1151">
        <v>33001</v>
      </c>
      <c r="E11" s="1152">
        <v>79880</v>
      </c>
      <c r="F11" s="1153">
        <v>7144</v>
      </c>
      <c r="G11" s="1153">
        <v>22216</v>
      </c>
      <c r="H11" s="1153">
        <v>12271</v>
      </c>
      <c r="I11" s="1153">
        <v>11590</v>
      </c>
      <c r="J11" s="1153">
        <v>15739</v>
      </c>
      <c r="K11" s="1153">
        <v>8959</v>
      </c>
      <c r="L11" s="1153">
        <v>1961</v>
      </c>
    </row>
    <row r="12" spans="1:12" ht="12.75" customHeight="1">
      <c r="A12" s="1223" t="s">
        <v>369</v>
      </c>
      <c r="B12" s="1223"/>
      <c r="C12" s="1223"/>
      <c r="D12" s="62"/>
      <c r="E12" s="62"/>
      <c r="F12" s="62"/>
      <c r="G12" s="62"/>
      <c r="H12" s="62"/>
      <c r="I12" s="62"/>
      <c r="J12" s="62"/>
      <c r="K12" s="62"/>
      <c r="L12" s="62"/>
    </row>
  </sheetData>
  <mergeCells count="7">
    <mergeCell ref="A12:C12"/>
    <mergeCell ref="J3:L3"/>
    <mergeCell ref="A2:L2"/>
    <mergeCell ref="A3:B3"/>
    <mergeCell ref="A4:A5"/>
    <mergeCell ref="B4:D4"/>
    <mergeCell ref="E4:L4"/>
  </mergeCells>
  <phoneticPr fontId="6" type="noConversion"/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C26"/>
  <sheetViews>
    <sheetView showFormulas="1" workbookViewId="0">
      <selection activeCell="C1" sqref="C1"/>
    </sheetView>
  </sheetViews>
  <sheetFormatPr defaultColWidth="7.109375" defaultRowHeight="12.75"/>
  <cols>
    <col min="1" max="1" width="23.21875" style="35" customWidth="1"/>
    <col min="2" max="2" width="1" style="35" customWidth="1"/>
    <col min="3" max="3" width="25" style="35" customWidth="1"/>
    <col min="4" max="16384" width="7.109375" style="35"/>
  </cols>
  <sheetData>
    <row r="1" spans="1:3">
      <c r="A1" s="34" t="s">
        <v>114</v>
      </c>
    </row>
    <row r="2" spans="1:3" ht="13.5" thickBot="1">
      <c r="A2" s="34" t="s">
        <v>115</v>
      </c>
    </row>
    <row r="3" spans="1:3" ht="13.5" thickBot="1">
      <c r="A3" s="36" t="s">
        <v>116</v>
      </c>
      <c r="C3" s="37" t="s">
        <v>117</v>
      </c>
    </row>
    <row r="4" spans="1:3">
      <c r="A4" s="36" t="e">
        <v>#N/A</v>
      </c>
    </row>
    <row r="6" spans="1:3" ht="13.5" thickBot="1"/>
    <row r="7" spans="1:3">
      <c r="A7" s="38" t="s">
        <v>118</v>
      </c>
    </row>
    <row r="8" spans="1:3">
      <c r="A8" s="39" t="s">
        <v>119</v>
      </c>
    </row>
    <row r="9" spans="1:3">
      <c r="A9" s="40" t="s">
        <v>120</v>
      </c>
    </row>
    <row r="10" spans="1:3">
      <c r="A10" s="39" t="s">
        <v>121</v>
      </c>
    </row>
    <row r="11" spans="1:3" ht="13.5" thickBot="1">
      <c r="A11" s="41" t="s">
        <v>122</v>
      </c>
    </row>
    <row r="13" spans="1:3" ht="13.5" thickBot="1"/>
    <row r="14" spans="1:3" ht="13.5" thickBot="1">
      <c r="A14" s="37" t="s">
        <v>123</v>
      </c>
    </row>
    <row r="16" spans="1:3" ht="13.5" thickBot="1"/>
    <row r="17" spans="1:3" ht="13.5" thickBot="1">
      <c r="C17" s="37" t="s">
        <v>124</v>
      </c>
    </row>
    <row r="20" spans="1:3">
      <c r="A20" s="42" t="s">
        <v>125</v>
      </c>
    </row>
    <row r="26" spans="1:3" ht="13.5" thickBot="1">
      <c r="C26" s="43" t="s">
        <v>126</v>
      </c>
    </row>
  </sheetData>
  <sheetProtection password="8863" sheet="1" objects="1"/>
  <phoneticPr fontId="1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41</vt:i4>
      </vt:variant>
      <vt:variant>
        <vt:lpstr>이름 지정된 범위</vt:lpstr>
      </vt:variant>
      <vt:variant>
        <vt:i4>26</vt:i4>
      </vt:variant>
    </vt:vector>
  </HeadingPairs>
  <TitlesOfParts>
    <vt:vector size="67" baseType="lpstr">
      <vt:lpstr>1 의료기관</vt:lpstr>
      <vt:lpstr>2 의료기관 종사 의료인력</vt:lpstr>
      <vt:lpstr>3 보건소인력</vt:lpstr>
      <vt:lpstr>4 보건지소 및 보건진료소, 건강생활지원센터 인력</vt:lpstr>
      <vt:lpstr>5 의약품 등 제조업소 및 판매업소</vt:lpstr>
      <vt:lpstr>6 식품위생</vt:lpstr>
      <vt:lpstr>7 공중위생</vt:lpstr>
      <vt:lpstr>7 공중위생(2)</vt:lpstr>
      <vt:lpstr>8 예방접종</vt:lpstr>
      <vt:lpstr>9 주요 법정전염병 발생 및 사망(1급)</vt:lpstr>
      <vt:lpstr>9 주요 법정전염병 발생 및 사망 (1급-2)</vt:lpstr>
      <vt:lpstr>9 주요 법정전염병 발생 및 사망 (2급-1)</vt:lpstr>
      <vt:lpstr>9 주요 법정전염병 발생 및 사망 (2급-1) (2)</vt:lpstr>
      <vt:lpstr>9 주요 법정전염병 및 사망 (3급)</vt:lpstr>
      <vt:lpstr>9 주요 법정전염병 발생 및 사망 (3급) (2)</vt:lpstr>
      <vt:lpstr>9 주요 법정전염병 발생 및 사망 (3급) (3)</vt:lpstr>
      <vt:lpstr>10 결핵(1)</vt:lpstr>
      <vt:lpstr>10 결핵(2)</vt:lpstr>
      <vt:lpstr>10 결핵(3)</vt:lpstr>
      <vt:lpstr>11 구강보건사업실적</vt:lpstr>
      <vt:lpstr>12 모자보건사업</vt:lpstr>
      <vt:lpstr>13 건강보험 적용인구</vt:lpstr>
      <vt:lpstr>14 건강보험급여, 15 진료실적</vt:lpstr>
      <vt:lpstr>16 국민연금가입자</vt:lpstr>
      <vt:lpstr>17 국민연금 급여 지급현황</vt:lpstr>
      <vt:lpstr>18 노인여가복지시설</vt:lpstr>
      <vt:lpstr>19 노인주거, 20 노인의료복지시설</vt:lpstr>
      <vt:lpstr>21 재가노인복지시설</vt:lpstr>
      <vt:lpstr>22 국민기초생활보장</vt:lpstr>
      <vt:lpstr>23 기초연금 수급자 수</vt:lpstr>
      <vt:lpstr>24 여성복지시설</vt:lpstr>
      <vt:lpstr>25 여성폭력상담</vt:lpstr>
      <vt:lpstr>26 아동복지시설</vt:lpstr>
      <vt:lpstr>27 장애인 거주시설 수 및 입소현황</vt:lpstr>
      <vt:lpstr>28 장애인등록현황</vt:lpstr>
      <vt:lpstr>28 장애인등록현황 (2)</vt:lpstr>
      <vt:lpstr>29 보호대상아동발생 및 조치현황</vt:lpstr>
      <vt:lpstr>30 헌혈사업실적</vt:lpstr>
      <vt:lpstr>31 어린이집(1)</vt:lpstr>
      <vt:lpstr>31 어린이집(2)</vt:lpstr>
      <vt:lpstr>32 자원봉사자현</vt:lpstr>
      <vt:lpstr>'10 결핵(1)'!Print_Area</vt:lpstr>
      <vt:lpstr>'10 결핵(2)'!Print_Area</vt:lpstr>
      <vt:lpstr>'12 모자보건사업'!Print_Area</vt:lpstr>
      <vt:lpstr>'14 건강보험급여, 15 진료실적'!Print_Area</vt:lpstr>
      <vt:lpstr>'17 국민연금 급여 지급현황'!Print_Area</vt:lpstr>
      <vt:lpstr>'18 노인여가복지시설'!Print_Area</vt:lpstr>
      <vt:lpstr>'21 재가노인복지시설'!Print_Area</vt:lpstr>
      <vt:lpstr>'22 국민기초생활보장'!Print_Area</vt:lpstr>
      <vt:lpstr>'23 기초연금 수급자 수'!Print_Area</vt:lpstr>
      <vt:lpstr>'25 여성폭력상담'!Print_Area</vt:lpstr>
      <vt:lpstr>'26 아동복지시설'!Print_Area</vt:lpstr>
      <vt:lpstr>'29 보호대상아동발생 및 조치현황'!Print_Area</vt:lpstr>
      <vt:lpstr>'3 보건소인력'!Print_Area</vt:lpstr>
      <vt:lpstr>'30 헌혈사업실적'!Print_Area</vt:lpstr>
      <vt:lpstr>'31 어린이집(1)'!Print_Area</vt:lpstr>
      <vt:lpstr>'4 보건지소 및 보건진료소, 건강생활지원센터 인력'!Print_Area</vt:lpstr>
      <vt:lpstr>'6 식품위생'!Print_Area</vt:lpstr>
      <vt:lpstr>'7 공중위생'!Print_Area</vt:lpstr>
      <vt:lpstr>'7 공중위생(2)'!Print_Area</vt:lpstr>
      <vt:lpstr>'9 주요 법정전염병 및 사망 (3급)'!Print_Area</vt:lpstr>
      <vt:lpstr>'9 주요 법정전염병 발생 및 사망 (1급-2)'!Print_Area</vt:lpstr>
      <vt:lpstr>'9 주요 법정전염병 발생 및 사망 (2급-1)'!Print_Area</vt:lpstr>
      <vt:lpstr>'9 주요 법정전염병 발생 및 사망 (2급-1) (2)'!Print_Area</vt:lpstr>
      <vt:lpstr>'9 주요 법정전염병 발생 및 사망 (3급) (2)'!Print_Area</vt:lpstr>
      <vt:lpstr>'9 주요 법정전염병 발생 및 사망 (3급) (3)'!Print_Area</vt:lpstr>
      <vt:lpstr>'9 주요 법정전염병 발생 및 사망(1급)'!Print_Area</vt:lpstr>
    </vt:vector>
  </TitlesOfParts>
  <Company>.......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user</cp:lastModifiedBy>
  <cp:lastPrinted>2023-05-09T07:19:14Z</cp:lastPrinted>
  <dcterms:created xsi:type="dcterms:W3CDTF">2004-06-30T02:21:31Z</dcterms:created>
  <dcterms:modified xsi:type="dcterms:W3CDTF">2026-02-23T06:15:27Z</dcterms:modified>
</cp:coreProperties>
</file>